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R:\LEAC FILINGS\LEAC Filing\FY 2022\Jan 2022 to Jun 2022\MFRs\MFR 1 - SALES AND USES\"/>
    </mc:Choice>
  </mc:AlternateContent>
  <xr:revisionPtr revIDLastSave="0" documentId="13_ncr:1_{A0843C0B-87EB-40A4-8550-747C4EA960A9}" xr6:coauthVersionLast="46" xr6:coauthVersionMax="47" xr10:uidLastSave="{00000000-0000-0000-0000-000000000000}"/>
  <bookViews>
    <workbookView xWindow="-28920" yWindow="-120" windowWidth="29040" windowHeight="15840" tabRatio="671" activeTab="4" xr2:uid="{00000000-000D-0000-FFFF-FFFF00000000}"/>
  </bookViews>
  <sheets>
    <sheet name="Analysis of Uses" sheetId="5" r:id="rId1"/>
    <sheet name="Electric Losses and Uses" sheetId="2" r:id="rId2"/>
    <sheet name="Electric Sales" sheetId="3" r:id="rId3"/>
    <sheet name="Water Losses and Uses" sheetId="6" r:id="rId4"/>
    <sheet name="Water Sales" sheetId="7" r:id="rId5"/>
  </sheets>
  <externalReferences>
    <externalReference r:id="rId6"/>
  </externalReferences>
  <definedNames>
    <definedName name="_xlnm.Print_Area" localSheetId="0">'Analysis of Uses'!$A$2:$H$30</definedName>
    <definedName name="_xlnm.Print_Area" localSheetId="1">'Electric Losses and Uses'!$EX$2:$FI$68</definedName>
    <definedName name="_xlnm.Print_Area" localSheetId="2">'Electric Sales'!$A$73:$M$140</definedName>
    <definedName name="_xlnm.Print_Area" localSheetId="3">'Water Losses and Uses'!$EV$3:$FM$62</definedName>
    <definedName name="_xlnm.Print_Area" localSheetId="4">'Water Sales'!$A$1:$O$135</definedName>
    <definedName name="_xlnm.Print_Titles" localSheetId="0">'Analysis of Uses'!$2:$3</definedName>
    <definedName name="_xlnm.Print_Titles" localSheetId="1">'Electric Losses and Uses'!$A:$B,'Electric Losses and Uses'!$1:$2</definedName>
    <definedName name="_xlnm.Print_Titles" localSheetId="3">'Water Losses and Uses'!$A:$A,'Water Losses and Uses'!$1:$3</definedName>
    <definedName name="_xlnm.Print_Titles" localSheetId="4">'Water Sales'!$1:$4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135" i="7" l="1"/>
  <c r="D135" i="7"/>
  <c r="E135" i="7"/>
  <c r="F135" i="7"/>
  <c r="G135" i="7"/>
  <c r="H135" i="7"/>
  <c r="I135" i="7"/>
  <c r="J135" i="7"/>
  <c r="K135" i="7"/>
  <c r="L135" i="7"/>
  <c r="M135" i="7"/>
  <c r="B135" i="7"/>
  <c r="C134" i="7"/>
  <c r="D134" i="7"/>
  <c r="E134" i="7"/>
  <c r="F134" i="7"/>
  <c r="G134" i="7"/>
  <c r="H134" i="7"/>
  <c r="I134" i="7"/>
  <c r="J134" i="7"/>
  <c r="K134" i="7"/>
  <c r="L134" i="7"/>
  <c r="M134" i="7"/>
  <c r="B134" i="7"/>
  <c r="C132" i="7"/>
  <c r="D132" i="7"/>
  <c r="E132" i="7"/>
  <c r="F132" i="7"/>
  <c r="G132" i="7"/>
  <c r="H132" i="7"/>
  <c r="I132" i="7"/>
  <c r="J132" i="7"/>
  <c r="K132" i="7"/>
  <c r="L132" i="7"/>
  <c r="M132" i="7"/>
  <c r="B132" i="7"/>
  <c r="C131" i="7"/>
  <c r="D131" i="7"/>
  <c r="E131" i="7"/>
  <c r="F131" i="7"/>
  <c r="G131" i="7"/>
  <c r="H131" i="7"/>
  <c r="I131" i="7"/>
  <c r="J131" i="7"/>
  <c r="K131" i="7"/>
  <c r="L131" i="7"/>
  <c r="M131" i="7"/>
  <c r="B131" i="7"/>
  <c r="C128" i="7"/>
  <c r="D128" i="7"/>
  <c r="E128" i="7"/>
  <c r="F128" i="7"/>
  <c r="G128" i="7"/>
  <c r="H128" i="7"/>
  <c r="I128" i="7"/>
  <c r="J128" i="7"/>
  <c r="K128" i="7"/>
  <c r="L128" i="7"/>
  <c r="M128" i="7"/>
  <c r="B128" i="7"/>
  <c r="C127" i="7"/>
  <c r="D127" i="7"/>
  <c r="E127" i="7"/>
  <c r="F127" i="7"/>
  <c r="G127" i="7"/>
  <c r="H127" i="7"/>
  <c r="I127" i="7"/>
  <c r="J127" i="7"/>
  <c r="K127" i="7"/>
  <c r="L127" i="7"/>
  <c r="M127" i="7"/>
  <c r="B127" i="7"/>
  <c r="C50" i="6"/>
  <c r="D50" i="6"/>
  <c r="E50" i="6"/>
  <c r="F50" i="6"/>
  <c r="G50" i="6"/>
  <c r="H50" i="6"/>
  <c r="I50" i="6"/>
  <c r="J50" i="6"/>
  <c r="K50" i="6"/>
  <c r="L50" i="6"/>
  <c r="M50" i="6"/>
  <c r="N50" i="6"/>
  <c r="O50" i="6"/>
  <c r="P50" i="6"/>
  <c r="Q50" i="6"/>
  <c r="R50" i="6"/>
  <c r="S50" i="6"/>
  <c r="T50" i="6"/>
  <c r="U50" i="6"/>
  <c r="V50" i="6"/>
  <c r="W50" i="6"/>
  <c r="X50" i="6"/>
  <c r="Y50" i="6"/>
  <c r="Z50" i="6"/>
  <c r="AA50" i="6"/>
  <c r="AB50" i="6"/>
  <c r="AC50" i="6"/>
  <c r="AD50" i="6"/>
  <c r="AE50" i="6"/>
  <c r="AF50" i="6"/>
  <c r="AG50" i="6"/>
  <c r="AH50" i="6"/>
  <c r="AI50" i="6"/>
  <c r="AJ50" i="6"/>
  <c r="AK50" i="6"/>
  <c r="AL50" i="6"/>
  <c r="AM50" i="6"/>
  <c r="AN50" i="6"/>
  <c r="AO50" i="6"/>
  <c r="AP50" i="6"/>
  <c r="AQ50" i="6"/>
  <c r="AR50" i="6"/>
  <c r="AS50" i="6"/>
  <c r="AT50" i="6"/>
  <c r="AU50" i="6"/>
  <c r="AV50" i="6"/>
  <c r="AW50" i="6"/>
  <c r="AX50" i="6"/>
  <c r="AY50" i="6"/>
  <c r="AZ50" i="6"/>
  <c r="BA50" i="6"/>
  <c r="BB50" i="6"/>
  <c r="BC50" i="6"/>
  <c r="BD50" i="6"/>
  <c r="BE50" i="6"/>
  <c r="BF50" i="6"/>
  <c r="BG50" i="6"/>
  <c r="BH50" i="6"/>
  <c r="BI50" i="6"/>
  <c r="BJ50" i="6"/>
  <c r="BK50" i="6"/>
  <c r="BL50" i="6"/>
  <c r="BM50" i="6"/>
  <c r="BN50" i="6"/>
  <c r="BO50" i="6"/>
  <c r="BP50" i="6"/>
  <c r="BQ50" i="6"/>
  <c r="BR50" i="6"/>
  <c r="BS50" i="6"/>
  <c r="BT50" i="6"/>
  <c r="BU50" i="6"/>
  <c r="BV50" i="6"/>
  <c r="BW50" i="6"/>
  <c r="BX50" i="6"/>
  <c r="BY50" i="6"/>
  <c r="BZ50" i="6"/>
  <c r="CA50" i="6"/>
  <c r="CB50" i="6"/>
  <c r="CC50" i="6"/>
  <c r="CD50" i="6"/>
  <c r="CE50" i="6"/>
  <c r="CF50" i="6"/>
  <c r="CG50" i="6"/>
  <c r="CH50" i="6"/>
  <c r="CI50" i="6"/>
  <c r="CJ50" i="6"/>
  <c r="CK50" i="6"/>
  <c r="CL50" i="6"/>
  <c r="CM50" i="6"/>
  <c r="CN50" i="6"/>
  <c r="CO50" i="6"/>
  <c r="CP50" i="6"/>
  <c r="CQ50" i="6"/>
  <c r="CR50" i="6"/>
  <c r="CS50" i="6"/>
  <c r="CT50" i="6"/>
  <c r="CU50" i="6"/>
  <c r="CV50" i="6"/>
  <c r="CW50" i="6"/>
  <c r="CX50" i="6"/>
  <c r="CY50" i="6"/>
  <c r="CZ50" i="6"/>
  <c r="DA50" i="6"/>
  <c r="DB50" i="6"/>
  <c r="DC50" i="6"/>
  <c r="DD50" i="6"/>
  <c r="DE50" i="6"/>
  <c r="DF50" i="6"/>
  <c r="DG50" i="6"/>
  <c r="DH50" i="6"/>
  <c r="DI50" i="6"/>
  <c r="DJ50" i="6"/>
  <c r="DK50" i="6"/>
  <c r="DL50" i="6"/>
  <c r="DM50" i="6"/>
  <c r="DN50" i="6"/>
  <c r="DO50" i="6"/>
  <c r="DP50" i="6"/>
  <c r="DQ50" i="6"/>
  <c r="DR50" i="6"/>
  <c r="DS50" i="6"/>
  <c r="DT50" i="6"/>
  <c r="DU50" i="6"/>
  <c r="DV50" i="6"/>
  <c r="DW50" i="6"/>
  <c r="DX50" i="6"/>
  <c r="DY50" i="6"/>
  <c r="DZ50" i="6"/>
  <c r="EA50" i="6"/>
  <c r="EB50" i="6"/>
  <c r="EC50" i="6"/>
  <c r="ED50" i="6"/>
  <c r="EE50" i="6"/>
  <c r="EF50" i="6"/>
  <c r="EG50" i="6"/>
  <c r="EH50" i="6"/>
  <c r="EI50" i="6"/>
  <c r="EJ50" i="6"/>
  <c r="EK50" i="6"/>
  <c r="EL50" i="6"/>
  <c r="EM50" i="6"/>
  <c r="EN50" i="6"/>
  <c r="EO50" i="6"/>
  <c r="EP50" i="6"/>
  <c r="EQ50" i="6"/>
  <c r="ER50" i="6"/>
  <c r="ES50" i="6"/>
  <c r="ET50" i="6"/>
  <c r="EU50" i="6"/>
  <c r="EV50" i="6"/>
  <c r="EW50" i="6"/>
  <c r="EX50" i="6"/>
  <c r="EY50" i="6"/>
  <c r="EZ50" i="6"/>
  <c r="FA50" i="6"/>
  <c r="FB50" i="6"/>
  <c r="FC50" i="6"/>
  <c r="FD50" i="6"/>
  <c r="FE50" i="6"/>
  <c r="FF50" i="6"/>
  <c r="FG50" i="6"/>
  <c r="FH50" i="6"/>
  <c r="FI50" i="6"/>
  <c r="FJ50" i="6"/>
  <c r="FK50" i="6"/>
  <c r="FL50" i="6"/>
  <c r="B49" i="6"/>
  <c r="C49" i="6"/>
  <c r="D49" i="6"/>
  <c r="E49" i="6"/>
  <c r="F49" i="6"/>
  <c r="G49" i="6"/>
  <c r="H49" i="6"/>
  <c r="I49" i="6"/>
  <c r="J49" i="6"/>
  <c r="K49" i="6"/>
  <c r="L49" i="6"/>
  <c r="M49" i="6"/>
  <c r="N49" i="6"/>
  <c r="O49" i="6"/>
  <c r="P49" i="6"/>
  <c r="Q49" i="6"/>
  <c r="R49" i="6"/>
  <c r="S49" i="6"/>
  <c r="T49" i="6"/>
  <c r="U49" i="6"/>
  <c r="V49" i="6"/>
  <c r="W49" i="6"/>
  <c r="X49" i="6"/>
  <c r="Y49" i="6"/>
  <c r="Z49" i="6"/>
  <c r="AA49" i="6"/>
  <c r="AB49" i="6"/>
  <c r="AC49" i="6"/>
  <c r="AD49" i="6"/>
  <c r="AE49" i="6"/>
  <c r="AF49" i="6"/>
  <c r="AG49" i="6"/>
  <c r="AH49" i="6"/>
  <c r="AI49" i="6"/>
  <c r="AJ49" i="6"/>
  <c r="AK49" i="6"/>
  <c r="AL49" i="6"/>
  <c r="AM49" i="6"/>
  <c r="AN49" i="6"/>
  <c r="AO49" i="6"/>
  <c r="AP49" i="6"/>
  <c r="AQ49" i="6"/>
  <c r="AR49" i="6"/>
  <c r="AS49" i="6"/>
  <c r="AT49" i="6"/>
  <c r="AU49" i="6"/>
  <c r="AV49" i="6"/>
  <c r="AW49" i="6"/>
  <c r="AX49" i="6"/>
  <c r="AY49" i="6"/>
  <c r="AZ49" i="6"/>
  <c r="BA49" i="6"/>
  <c r="BB49" i="6"/>
  <c r="BC49" i="6"/>
  <c r="BD49" i="6"/>
  <c r="BE49" i="6"/>
  <c r="BF49" i="6"/>
  <c r="BG49" i="6"/>
  <c r="BH49" i="6"/>
  <c r="BI49" i="6"/>
  <c r="BJ49" i="6"/>
  <c r="BK49" i="6"/>
  <c r="BL49" i="6"/>
  <c r="BM49" i="6"/>
  <c r="BN49" i="6"/>
  <c r="BO49" i="6"/>
  <c r="BP49" i="6"/>
  <c r="BQ49" i="6"/>
  <c r="BR49" i="6"/>
  <c r="BS49" i="6"/>
  <c r="BT49" i="6"/>
  <c r="BU49" i="6"/>
  <c r="BV49" i="6"/>
  <c r="BW49" i="6"/>
  <c r="BX49" i="6"/>
  <c r="BY49" i="6"/>
  <c r="BZ49" i="6"/>
  <c r="CA49" i="6"/>
  <c r="CB49" i="6"/>
  <c r="CC49" i="6"/>
  <c r="CD49" i="6"/>
  <c r="CE49" i="6"/>
  <c r="CF49" i="6"/>
  <c r="CG49" i="6"/>
  <c r="CH49" i="6"/>
  <c r="CI49" i="6"/>
  <c r="CJ49" i="6"/>
  <c r="CK49" i="6"/>
  <c r="CL49" i="6"/>
  <c r="CM49" i="6"/>
  <c r="CN49" i="6"/>
  <c r="CO49" i="6"/>
  <c r="CP49" i="6"/>
  <c r="CQ49" i="6"/>
  <c r="CR49" i="6"/>
  <c r="CS49" i="6"/>
  <c r="CT49" i="6"/>
  <c r="CU49" i="6"/>
  <c r="CV49" i="6"/>
  <c r="CW49" i="6"/>
  <c r="CX49" i="6"/>
  <c r="CY49" i="6"/>
  <c r="CZ49" i="6"/>
  <c r="DA49" i="6"/>
  <c r="DB49" i="6"/>
  <c r="DC49" i="6"/>
  <c r="DD49" i="6"/>
  <c r="DE49" i="6"/>
  <c r="DF49" i="6"/>
  <c r="DG49" i="6"/>
  <c r="DH49" i="6"/>
  <c r="DI49" i="6"/>
  <c r="DJ49" i="6"/>
  <c r="DK49" i="6"/>
  <c r="DL49" i="6"/>
  <c r="DM49" i="6"/>
  <c r="DN49" i="6"/>
  <c r="DO49" i="6"/>
  <c r="DP49" i="6"/>
  <c r="DQ49" i="6"/>
  <c r="DR49" i="6"/>
  <c r="DS49" i="6"/>
  <c r="DT49" i="6"/>
  <c r="DU49" i="6"/>
  <c r="DV49" i="6"/>
  <c r="DW49" i="6"/>
  <c r="DX49" i="6"/>
  <c r="DY49" i="6"/>
  <c r="DZ49" i="6"/>
  <c r="EA49" i="6"/>
  <c r="EB49" i="6"/>
  <c r="EC49" i="6"/>
  <c r="ED49" i="6"/>
  <c r="EE49" i="6"/>
  <c r="EF49" i="6"/>
  <c r="EG49" i="6"/>
  <c r="EH49" i="6"/>
  <c r="EI49" i="6"/>
  <c r="EJ49" i="6"/>
  <c r="EK49" i="6"/>
  <c r="EL49" i="6"/>
  <c r="EM49" i="6"/>
  <c r="EN49" i="6"/>
  <c r="EO49" i="6"/>
  <c r="EP49" i="6"/>
  <c r="EQ49" i="6"/>
  <c r="ER49" i="6"/>
  <c r="ES49" i="6"/>
  <c r="ET49" i="6"/>
  <c r="EU49" i="6"/>
  <c r="EV49" i="6"/>
  <c r="EW49" i="6"/>
  <c r="EX49" i="6"/>
  <c r="EY49" i="6"/>
  <c r="EZ49" i="6"/>
  <c r="FA49" i="6"/>
  <c r="FB49" i="6"/>
  <c r="FC49" i="6"/>
  <c r="FD49" i="6"/>
  <c r="FE49" i="6"/>
  <c r="FF49" i="6"/>
  <c r="FG49" i="6"/>
  <c r="FH49" i="6"/>
  <c r="FI49" i="6"/>
  <c r="FJ49" i="6"/>
  <c r="FK49" i="6"/>
  <c r="FL49" i="6"/>
  <c r="FM50" i="6"/>
  <c r="FM49" i="6"/>
  <c r="M23" i="6"/>
  <c r="N23" i="6"/>
  <c r="O23" i="6"/>
  <c r="P23" i="6"/>
  <c r="Q23" i="6"/>
  <c r="R23" i="6"/>
  <c r="S23" i="6"/>
  <c r="T23" i="6"/>
  <c r="U23" i="6"/>
  <c r="V23" i="6"/>
  <c r="W23" i="6"/>
  <c r="X23" i="6"/>
  <c r="Y23" i="6"/>
  <c r="Z23" i="6"/>
  <c r="AA23" i="6"/>
  <c r="AB23" i="6"/>
  <c r="AC23" i="6"/>
  <c r="AD23" i="6"/>
  <c r="AE23" i="6"/>
  <c r="AF23" i="6"/>
  <c r="AG23" i="6"/>
  <c r="AH23" i="6"/>
  <c r="AI23" i="6"/>
  <c r="AJ23" i="6"/>
  <c r="AK23" i="6"/>
  <c r="AL23" i="6"/>
  <c r="AM23" i="6"/>
  <c r="AN23" i="6"/>
  <c r="AO23" i="6"/>
  <c r="AP23" i="6"/>
  <c r="AQ23" i="6"/>
  <c r="AR23" i="6"/>
  <c r="AS23" i="6"/>
  <c r="AT23" i="6"/>
  <c r="AU23" i="6"/>
  <c r="AV23" i="6"/>
  <c r="AW23" i="6"/>
  <c r="AX23" i="6"/>
  <c r="AY23" i="6"/>
  <c r="AZ23" i="6"/>
  <c r="BA23" i="6"/>
  <c r="BB23" i="6"/>
  <c r="BC23" i="6"/>
  <c r="BD23" i="6"/>
  <c r="BE23" i="6"/>
  <c r="BF23" i="6"/>
  <c r="BG23" i="6"/>
  <c r="BH23" i="6"/>
  <c r="BI23" i="6"/>
  <c r="BJ23" i="6"/>
  <c r="BK23" i="6"/>
  <c r="BL23" i="6"/>
  <c r="BM23" i="6"/>
  <c r="BN23" i="6"/>
  <c r="BO23" i="6"/>
  <c r="BP23" i="6"/>
  <c r="BQ23" i="6"/>
  <c r="BR23" i="6"/>
  <c r="BS23" i="6"/>
  <c r="BT23" i="6"/>
  <c r="BU23" i="6"/>
  <c r="BV23" i="6"/>
  <c r="BW23" i="6"/>
  <c r="BX23" i="6"/>
  <c r="BY23" i="6"/>
  <c r="BZ23" i="6"/>
  <c r="CA23" i="6"/>
  <c r="CB23" i="6"/>
  <c r="CC23" i="6"/>
  <c r="CD23" i="6"/>
  <c r="CE23" i="6"/>
  <c r="CF23" i="6"/>
  <c r="CG23" i="6"/>
  <c r="CH23" i="6"/>
  <c r="CI23" i="6"/>
  <c r="CJ23" i="6"/>
  <c r="CK23" i="6"/>
  <c r="CL23" i="6"/>
  <c r="CM23" i="6"/>
  <c r="CN23" i="6"/>
  <c r="CO23" i="6"/>
  <c r="CP23" i="6"/>
  <c r="CQ23" i="6"/>
  <c r="CR23" i="6"/>
  <c r="CS23" i="6"/>
  <c r="CT23" i="6"/>
  <c r="CU23" i="6"/>
  <c r="CV23" i="6"/>
  <c r="CW23" i="6"/>
  <c r="CX23" i="6"/>
  <c r="CY23" i="6"/>
  <c r="CZ23" i="6"/>
  <c r="DA23" i="6"/>
  <c r="DB23" i="6"/>
  <c r="DC23" i="6"/>
  <c r="DD23" i="6"/>
  <c r="DE23" i="6"/>
  <c r="DF23" i="6"/>
  <c r="DG23" i="6"/>
  <c r="DH23" i="6"/>
  <c r="DI23" i="6"/>
  <c r="DJ23" i="6"/>
  <c r="DK23" i="6"/>
  <c r="DL23" i="6"/>
  <c r="DM23" i="6"/>
  <c r="DN23" i="6"/>
  <c r="DO23" i="6"/>
  <c r="DP23" i="6"/>
  <c r="DQ23" i="6"/>
  <c r="DR23" i="6"/>
  <c r="DS23" i="6"/>
  <c r="DT23" i="6"/>
  <c r="DU23" i="6"/>
  <c r="DV23" i="6"/>
  <c r="DW23" i="6"/>
  <c r="DX23" i="6"/>
  <c r="DY23" i="6"/>
  <c r="DZ23" i="6"/>
  <c r="EA23" i="6"/>
  <c r="EB23" i="6"/>
  <c r="EC23" i="6"/>
  <c r="ED23" i="6"/>
  <c r="EE23" i="6"/>
  <c r="EF23" i="6"/>
  <c r="EG23" i="6"/>
  <c r="EH23" i="6"/>
  <c r="EI23" i="6"/>
  <c r="EJ23" i="6"/>
  <c r="EK23" i="6"/>
  <c r="EL23" i="6"/>
  <c r="EM23" i="6"/>
  <c r="EN23" i="6"/>
  <c r="EO23" i="6"/>
  <c r="EP23" i="6"/>
  <c r="EQ23" i="6"/>
  <c r="ER23" i="6"/>
  <c r="ES23" i="6"/>
  <c r="ET23" i="6"/>
  <c r="EU23" i="6"/>
  <c r="EV23" i="6"/>
  <c r="EW23" i="6"/>
  <c r="EX23" i="6"/>
  <c r="EY23" i="6"/>
  <c r="EZ23" i="6"/>
  <c r="FA23" i="6"/>
  <c r="FB23" i="6"/>
  <c r="FC23" i="6"/>
  <c r="FD23" i="6"/>
  <c r="FE23" i="6"/>
  <c r="FF23" i="6"/>
  <c r="FG23" i="6"/>
  <c r="FH23" i="6"/>
  <c r="FI23" i="6"/>
  <c r="FJ23" i="6"/>
  <c r="FK23" i="6"/>
  <c r="FL23" i="6"/>
  <c r="FM23" i="6"/>
  <c r="FM22" i="6"/>
  <c r="B21" i="6"/>
  <c r="C21" i="6"/>
  <c r="D21" i="6"/>
  <c r="E21" i="6"/>
  <c r="F21" i="6"/>
  <c r="G21" i="6"/>
  <c r="H21" i="6"/>
  <c r="I21" i="6"/>
  <c r="J21" i="6"/>
  <c r="K21" i="6"/>
  <c r="L21" i="6"/>
  <c r="M21" i="6"/>
  <c r="N21" i="6"/>
  <c r="O21" i="6"/>
  <c r="P21" i="6"/>
  <c r="Q21" i="6"/>
  <c r="R21" i="6"/>
  <c r="S21" i="6"/>
  <c r="T21" i="6"/>
  <c r="U21" i="6"/>
  <c r="V21" i="6"/>
  <c r="W21" i="6"/>
  <c r="X21" i="6"/>
  <c r="Y21" i="6"/>
  <c r="Z21" i="6"/>
  <c r="AA21" i="6"/>
  <c r="AB21" i="6"/>
  <c r="AC21" i="6"/>
  <c r="AD21" i="6"/>
  <c r="AE21" i="6"/>
  <c r="AF21" i="6"/>
  <c r="AG21" i="6"/>
  <c r="AH21" i="6"/>
  <c r="AI21" i="6"/>
  <c r="AJ21" i="6"/>
  <c r="AK21" i="6"/>
  <c r="AL21" i="6"/>
  <c r="AM21" i="6"/>
  <c r="AN21" i="6"/>
  <c r="AO21" i="6"/>
  <c r="AP21" i="6"/>
  <c r="AQ21" i="6"/>
  <c r="AR21" i="6"/>
  <c r="AS21" i="6"/>
  <c r="AT21" i="6"/>
  <c r="AU21" i="6"/>
  <c r="AV21" i="6"/>
  <c r="AW21" i="6"/>
  <c r="AX21" i="6"/>
  <c r="AY21" i="6"/>
  <c r="AZ21" i="6"/>
  <c r="BA21" i="6"/>
  <c r="BB21" i="6"/>
  <c r="BC21" i="6"/>
  <c r="BD21" i="6"/>
  <c r="BE21" i="6"/>
  <c r="BF21" i="6"/>
  <c r="BG21" i="6"/>
  <c r="BH21" i="6"/>
  <c r="BI21" i="6"/>
  <c r="BJ21" i="6"/>
  <c r="BK21" i="6"/>
  <c r="BL21" i="6"/>
  <c r="BM21" i="6"/>
  <c r="BN21" i="6"/>
  <c r="BO21" i="6"/>
  <c r="BP21" i="6"/>
  <c r="BQ21" i="6"/>
  <c r="BR21" i="6"/>
  <c r="BS21" i="6"/>
  <c r="BT21" i="6"/>
  <c r="BU21" i="6"/>
  <c r="BV21" i="6"/>
  <c r="BW21" i="6"/>
  <c r="BX21" i="6"/>
  <c r="BY21" i="6"/>
  <c r="BZ21" i="6"/>
  <c r="CA21" i="6"/>
  <c r="CB21" i="6"/>
  <c r="CC21" i="6"/>
  <c r="CD21" i="6"/>
  <c r="CE21" i="6"/>
  <c r="CF21" i="6"/>
  <c r="CG21" i="6"/>
  <c r="CH21" i="6"/>
  <c r="CI21" i="6"/>
  <c r="CJ21" i="6"/>
  <c r="CK21" i="6"/>
  <c r="CL21" i="6"/>
  <c r="CM21" i="6"/>
  <c r="CN21" i="6"/>
  <c r="CO21" i="6"/>
  <c r="CP21" i="6"/>
  <c r="CQ21" i="6"/>
  <c r="CR21" i="6"/>
  <c r="CS21" i="6"/>
  <c r="CT21" i="6"/>
  <c r="CU21" i="6"/>
  <c r="CV21" i="6"/>
  <c r="CW21" i="6"/>
  <c r="CX21" i="6"/>
  <c r="CY21" i="6"/>
  <c r="CZ21" i="6"/>
  <c r="DA21" i="6"/>
  <c r="DB21" i="6"/>
  <c r="DC21" i="6"/>
  <c r="DD21" i="6"/>
  <c r="DE21" i="6"/>
  <c r="DF21" i="6"/>
  <c r="DG21" i="6"/>
  <c r="DH21" i="6"/>
  <c r="DI21" i="6"/>
  <c r="DJ21" i="6"/>
  <c r="DK21" i="6"/>
  <c r="DL21" i="6"/>
  <c r="DM21" i="6"/>
  <c r="DN21" i="6"/>
  <c r="DO21" i="6"/>
  <c r="DP21" i="6"/>
  <c r="DQ21" i="6"/>
  <c r="DR21" i="6"/>
  <c r="DS21" i="6"/>
  <c r="DT21" i="6"/>
  <c r="DU21" i="6"/>
  <c r="DV21" i="6"/>
  <c r="DW21" i="6"/>
  <c r="DX21" i="6"/>
  <c r="DY21" i="6"/>
  <c r="DZ21" i="6"/>
  <c r="EA21" i="6"/>
  <c r="EB21" i="6"/>
  <c r="EC21" i="6"/>
  <c r="ED21" i="6"/>
  <c r="EE21" i="6"/>
  <c r="EF21" i="6"/>
  <c r="EG21" i="6"/>
  <c r="EH21" i="6"/>
  <c r="EI21" i="6"/>
  <c r="EJ21" i="6"/>
  <c r="EK21" i="6"/>
  <c r="EL21" i="6"/>
  <c r="EM21" i="6"/>
  <c r="EN21" i="6"/>
  <c r="EO21" i="6"/>
  <c r="EP21" i="6"/>
  <c r="EQ21" i="6"/>
  <c r="ER21" i="6"/>
  <c r="ES21" i="6"/>
  <c r="ET21" i="6"/>
  <c r="EU21" i="6"/>
  <c r="EV21" i="6"/>
  <c r="EW21" i="6"/>
  <c r="EX21" i="6"/>
  <c r="EY21" i="6"/>
  <c r="EZ21" i="6"/>
  <c r="FA21" i="6"/>
  <c r="FB21" i="6"/>
  <c r="FC21" i="6"/>
  <c r="FD21" i="6"/>
  <c r="FE21" i="6"/>
  <c r="FF21" i="6"/>
  <c r="FG21" i="6"/>
  <c r="FH21" i="6"/>
  <c r="FI21" i="6"/>
  <c r="FJ21" i="6"/>
  <c r="FK21" i="6"/>
  <c r="FL21" i="6"/>
  <c r="FM21" i="6"/>
  <c r="FP55" i="2" l="1"/>
  <c r="FP23" i="2"/>
  <c r="M129" i="7" l="1"/>
  <c r="G129" i="7"/>
  <c r="E129" i="7"/>
  <c r="L129" i="7"/>
  <c r="J129" i="7"/>
  <c r="D129" i="7"/>
  <c r="B129" i="7"/>
  <c r="K129" i="7"/>
  <c r="I129" i="7"/>
  <c r="H129" i="7"/>
  <c r="F129" i="7"/>
  <c r="C129" i="7"/>
  <c r="M122" i="7"/>
  <c r="L122" i="7"/>
  <c r="K122" i="7"/>
  <c r="J122" i="7"/>
  <c r="I122" i="7"/>
  <c r="H122" i="7"/>
  <c r="G122" i="7"/>
  <c r="F122" i="7"/>
  <c r="E122" i="7"/>
  <c r="D122" i="7"/>
  <c r="C122" i="7"/>
  <c r="B122" i="7"/>
  <c r="M121" i="7"/>
  <c r="L121" i="7"/>
  <c r="K121" i="7"/>
  <c r="J121" i="7"/>
  <c r="I121" i="7"/>
  <c r="H121" i="7"/>
  <c r="G121" i="7"/>
  <c r="F121" i="7"/>
  <c r="E121" i="7"/>
  <c r="D121" i="7"/>
  <c r="C121" i="7"/>
  <c r="B121" i="7"/>
  <c r="M119" i="7"/>
  <c r="L119" i="7"/>
  <c r="K119" i="7"/>
  <c r="J119" i="7"/>
  <c r="I119" i="7"/>
  <c r="H119" i="7"/>
  <c r="G119" i="7"/>
  <c r="F119" i="7"/>
  <c r="E119" i="7"/>
  <c r="D119" i="7"/>
  <c r="C119" i="7"/>
  <c r="B119" i="7"/>
  <c r="M118" i="7"/>
  <c r="L118" i="7"/>
  <c r="K118" i="7"/>
  <c r="J118" i="7"/>
  <c r="I118" i="7"/>
  <c r="H118" i="7"/>
  <c r="G118" i="7"/>
  <c r="F118" i="7"/>
  <c r="E118" i="7"/>
  <c r="D118" i="7"/>
  <c r="C118" i="7"/>
  <c r="B118" i="7"/>
  <c r="M116" i="7"/>
  <c r="J116" i="7"/>
  <c r="H116" i="7"/>
  <c r="E116" i="7"/>
  <c r="B116" i="7"/>
  <c r="O116" i="7" s="1"/>
  <c r="M115" i="7"/>
  <c r="L115" i="7"/>
  <c r="K115" i="7"/>
  <c r="J115" i="7"/>
  <c r="I115" i="7"/>
  <c r="H115" i="7"/>
  <c r="G115" i="7"/>
  <c r="F115" i="7"/>
  <c r="E115" i="7"/>
  <c r="D115" i="7"/>
  <c r="C115" i="7"/>
  <c r="B115" i="7"/>
  <c r="O115" i="7" s="1"/>
  <c r="M114" i="7"/>
  <c r="L114" i="7"/>
  <c r="L116" i="7" s="1"/>
  <c r="K114" i="7"/>
  <c r="K116" i="7" s="1"/>
  <c r="J114" i="7"/>
  <c r="I114" i="7"/>
  <c r="I116" i="7" s="1"/>
  <c r="H114" i="7"/>
  <c r="G114" i="7"/>
  <c r="G116" i="7" s="1"/>
  <c r="F114" i="7"/>
  <c r="F116" i="7" s="1"/>
  <c r="E114" i="7"/>
  <c r="D114" i="7"/>
  <c r="D116" i="7" s="1"/>
  <c r="C114" i="7"/>
  <c r="C116" i="7" s="1"/>
  <c r="B114" i="7"/>
  <c r="O114" i="7" s="1"/>
  <c r="M109" i="7"/>
  <c r="L109" i="7"/>
  <c r="K109" i="7"/>
  <c r="J109" i="7"/>
  <c r="I109" i="7"/>
  <c r="H109" i="7"/>
  <c r="G109" i="7"/>
  <c r="F109" i="7"/>
  <c r="E109" i="7"/>
  <c r="D109" i="7"/>
  <c r="C109" i="7"/>
  <c r="B109" i="7"/>
  <c r="M108" i="7"/>
  <c r="L108" i="7"/>
  <c r="K108" i="7"/>
  <c r="J108" i="7"/>
  <c r="I108" i="7"/>
  <c r="H108" i="7"/>
  <c r="G108" i="7"/>
  <c r="F108" i="7"/>
  <c r="E108" i="7"/>
  <c r="D108" i="7"/>
  <c r="C108" i="7"/>
  <c r="B108" i="7"/>
  <c r="M106" i="7"/>
  <c r="L106" i="7"/>
  <c r="K106" i="7"/>
  <c r="J106" i="7"/>
  <c r="I106" i="7"/>
  <c r="H106" i="7"/>
  <c r="G106" i="7"/>
  <c r="F106" i="7"/>
  <c r="E106" i="7"/>
  <c r="D106" i="7"/>
  <c r="C106" i="7"/>
  <c r="B106" i="7"/>
  <c r="M105" i="7"/>
  <c r="L105" i="7"/>
  <c r="K105" i="7"/>
  <c r="J105" i="7"/>
  <c r="I105" i="7"/>
  <c r="H105" i="7"/>
  <c r="G105" i="7"/>
  <c r="F105" i="7"/>
  <c r="E105" i="7"/>
  <c r="D105" i="7"/>
  <c r="C105" i="7"/>
  <c r="B105" i="7"/>
  <c r="M103" i="7"/>
  <c r="L103" i="7"/>
  <c r="K103" i="7"/>
  <c r="E103" i="7"/>
  <c r="D103" i="7"/>
  <c r="C103" i="7"/>
  <c r="M102" i="7"/>
  <c r="L102" i="7"/>
  <c r="K102" i="7"/>
  <c r="J102" i="7"/>
  <c r="I102" i="7"/>
  <c r="H102" i="7"/>
  <c r="H103" i="7" s="1"/>
  <c r="G102" i="7"/>
  <c r="F102" i="7"/>
  <c r="E102" i="7"/>
  <c r="D102" i="7"/>
  <c r="C102" i="7"/>
  <c r="B102" i="7"/>
  <c r="O102" i="7" s="1"/>
  <c r="M101" i="7"/>
  <c r="L101" i="7"/>
  <c r="K101" i="7"/>
  <c r="J101" i="7"/>
  <c r="J103" i="7" s="1"/>
  <c r="I101" i="7"/>
  <c r="I103" i="7" s="1"/>
  <c r="H101" i="7"/>
  <c r="G101" i="7"/>
  <c r="G103" i="7" s="1"/>
  <c r="F101" i="7"/>
  <c r="F103" i="7" s="1"/>
  <c r="E101" i="7"/>
  <c r="D101" i="7"/>
  <c r="C101" i="7"/>
  <c r="B101" i="7"/>
  <c r="O101" i="7" s="1"/>
  <c r="C99" i="7"/>
  <c r="D99" i="7" s="1"/>
  <c r="E99" i="7" s="1"/>
  <c r="F99" i="7" s="1"/>
  <c r="G99" i="7" s="1"/>
  <c r="H99" i="7" s="1"/>
  <c r="I99" i="7" s="1"/>
  <c r="J99" i="7" s="1"/>
  <c r="K99" i="7" s="1"/>
  <c r="L99" i="7" s="1"/>
  <c r="M99" i="7" s="1"/>
  <c r="B112" i="7" s="1"/>
  <c r="C112" i="7" s="1"/>
  <c r="D112" i="7" s="1"/>
  <c r="E112" i="7" s="1"/>
  <c r="F112" i="7" s="1"/>
  <c r="G112" i="7" s="1"/>
  <c r="H112" i="7" s="1"/>
  <c r="I112" i="7" s="1"/>
  <c r="J112" i="7" s="1"/>
  <c r="K112" i="7" s="1"/>
  <c r="L112" i="7" s="1"/>
  <c r="M112" i="7" s="1"/>
  <c r="B125" i="7" s="1"/>
  <c r="C125" i="7" s="1"/>
  <c r="D125" i="7" s="1"/>
  <c r="E125" i="7" s="1"/>
  <c r="F125" i="7" s="1"/>
  <c r="G125" i="7" s="1"/>
  <c r="H125" i="7" s="1"/>
  <c r="I125" i="7" s="1"/>
  <c r="J125" i="7" s="1"/>
  <c r="K125" i="7" s="1"/>
  <c r="L125" i="7" s="1"/>
  <c r="M125" i="7" s="1"/>
  <c r="M96" i="7"/>
  <c r="L96" i="7"/>
  <c r="K96" i="7"/>
  <c r="J96" i="7"/>
  <c r="I96" i="7"/>
  <c r="H96" i="7"/>
  <c r="G96" i="7"/>
  <c r="F96" i="7"/>
  <c r="E96" i="7"/>
  <c r="D96" i="7"/>
  <c r="C96" i="7"/>
  <c r="B96" i="7"/>
  <c r="M95" i="7"/>
  <c r="L95" i="7"/>
  <c r="K95" i="7"/>
  <c r="J95" i="7"/>
  <c r="I95" i="7"/>
  <c r="H95" i="7"/>
  <c r="G95" i="7"/>
  <c r="F95" i="7"/>
  <c r="E95" i="7"/>
  <c r="D95" i="7"/>
  <c r="C95" i="7"/>
  <c r="B95" i="7"/>
  <c r="M93" i="7"/>
  <c r="L93" i="7"/>
  <c r="K93" i="7"/>
  <c r="J93" i="7"/>
  <c r="I93" i="7"/>
  <c r="H93" i="7"/>
  <c r="G93" i="7"/>
  <c r="F93" i="7"/>
  <c r="E93" i="7"/>
  <c r="D93" i="7"/>
  <c r="C93" i="7"/>
  <c r="B93" i="7"/>
  <c r="M92" i="7"/>
  <c r="L92" i="7"/>
  <c r="K92" i="7"/>
  <c r="J92" i="7"/>
  <c r="I92" i="7"/>
  <c r="H92" i="7"/>
  <c r="G92" i="7"/>
  <c r="F92" i="7"/>
  <c r="E92" i="7"/>
  <c r="D92" i="7"/>
  <c r="C92" i="7"/>
  <c r="B92" i="7"/>
  <c r="M90" i="7"/>
  <c r="G90" i="7"/>
  <c r="F90" i="7"/>
  <c r="E90" i="7"/>
  <c r="M89" i="7"/>
  <c r="L89" i="7"/>
  <c r="K89" i="7"/>
  <c r="J89" i="7"/>
  <c r="J90" i="7" s="1"/>
  <c r="I89" i="7"/>
  <c r="H89" i="7"/>
  <c r="G89" i="7"/>
  <c r="F89" i="7"/>
  <c r="E89" i="7"/>
  <c r="D89" i="7"/>
  <c r="C89" i="7"/>
  <c r="B89" i="7"/>
  <c r="B90" i="7" s="1"/>
  <c r="M88" i="7"/>
  <c r="L88" i="7"/>
  <c r="L90" i="7" s="1"/>
  <c r="K88" i="7"/>
  <c r="K90" i="7" s="1"/>
  <c r="J88" i="7"/>
  <c r="I88" i="7"/>
  <c r="I90" i="7" s="1"/>
  <c r="H88" i="7"/>
  <c r="H90" i="7" s="1"/>
  <c r="G88" i="7"/>
  <c r="F88" i="7"/>
  <c r="E88" i="7"/>
  <c r="D88" i="7"/>
  <c r="D90" i="7" s="1"/>
  <c r="C88" i="7"/>
  <c r="C90" i="7" s="1"/>
  <c r="B88" i="7"/>
  <c r="C86" i="7"/>
  <c r="D86" i="7" s="1"/>
  <c r="E86" i="7" s="1"/>
  <c r="F86" i="7" s="1"/>
  <c r="G86" i="7" s="1"/>
  <c r="H86" i="7" s="1"/>
  <c r="I86" i="7" s="1"/>
  <c r="J86" i="7" s="1"/>
  <c r="K86" i="7" s="1"/>
  <c r="L86" i="7" s="1"/>
  <c r="M86" i="7" s="1"/>
  <c r="M83" i="7"/>
  <c r="L83" i="7"/>
  <c r="K83" i="7"/>
  <c r="J83" i="7"/>
  <c r="I83" i="7"/>
  <c r="H83" i="7"/>
  <c r="G83" i="7"/>
  <c r="F83" i="7"/>
  <c r="E83" i="7"/>
  <c r="D83" i="7"/>
  <c r="C83" i="7"/>
  <c r="B83" i="7"/>
  <c r="M82" i="7"/>
  <c r="L82" i="7"/>
  <c r="K82" i="7"/>
  <c r="J82" i="7"/>
  <c r="I82" i="7"/>
  <c r="H82" i="7"/>
  <c r="G82" i="7"/>
  <c r="F82" i="7"/>
  <c r="E82" i="7"/>
  <c r="D82" i="7"/>
  <c r="C82" i="7"/>
  <c r="B82" i="7"/>
  <c r="M80" i="7"/>
  <c r="L80" i="7"/>
  <c r="K80" i="7"/>
  <c r="J80" i="7"/>
  <c r="I80" i="7"/>
  <c r="H80" i="7"/>
  <c r="G80" i="7"/>
  <c r="F80" i="7"/>
  <c r="E80" i="7"/>
  <c r="D80" i="7"/>
  <c r="C80" i="7"/>
  <c r="B80" i="7"/>
  <c r="M79" i="7"/>
  <c r="L79" i="7"/>
  <c r="K79" i="7"/>
  <c r="J79" i="7"/>
  <c r="I79" i="7"/>
  <c r="H79" i="7"/>
  <c r="G79" i="7"/>
  <c r="F79" i="7"/>
  <c r="E79" i="7"/>
  <c r="D79" i="7"/>
  <c r="C79" i="7"/>
  <c r="B79" i="7"/>
  <c r="I77" i="7"/>
  <c r="H77" i="7"/>
  <c r="G77" i="7"/>
  <c r="M76" i="7"/>
  <c r="L76" i="7"/>
  <c r="L77" i="7" s="1"/>
  <c r="K76" i="7"/>
  <c r="J76" i="7"/>
  <c r="I76" i="7"/>
  <c r="H76" i="7"/>
  <c r="G76" i="7"/>
  <c r="F76" i="7"/>
  <c r="O76" i="7" s="1"/>
  <c r="E76" i="7"/>
  <c r="D76" i="7"/>
  <c r="D77" i="7" s="1"/>
  <c r="C76" i="7"/>
  <c r="B76" i="7"/>
  <c r="M75" i="7"/>
  <c r="M77" i="7" s="1"/>
  <c r="L75" i="7"/>
  <c r="K75" i="7"/>
  <c r="K77" i="7" s="1"/>
  <c r="J75" i="7"/>
  <c r="J77" i="7" s="1"/>
  <c r="I75" i="7"/>
  <c r="H75" i="7"/>
  <c r="G75" i="7"/>
  <c r="F75" i="7"/>
  <c r="F77" i="7" s="1"/>
  <c r="E75" i="7"/>
  <c r="E77" i="7" s="1"/>
  <c r="D75" i="7"/>
  <c r="C75" i="7"/>
  <c r="O75" i="7" s="1"/>
  <c r="B75" i="7"/>
  <c r="B77" i="7" s="1"/>
  <c r="E73" i="7"/>
  <c r="F73" i="7" s="1"/>
  <c r="G73" i="7" s="1"/>
  <c r="H73" i="7" s="1"/>
  <c r="I73" i="7" s="1"/>
  <c r="J73" i="7" s="1"/>
  <c r="K73" i="7" s="1"/>
  <c r="L73" i="7" s="1"/>
  <c r="M73" i="7" s="1"/>
  <c r="D73" i="7"/>
  <c r="C73" i="7"/>
  <c r="M71" i="7"/>
  <c r="L71" i="7"/>
  <c r="K71" i="7"/>
  <c r="J71" i="7"/>
  <c r="I71" i="7"/>
  <c r="H71" i="7"/>
  <c r="G71" i="7"/>
  <c r="F71" i="7"/>
  <c r="E71" i="7"/>
  <c r="D71" i="7"/>
  <c r="C71" i="7"/>
  <c r="B71" i="7"/>
  <c r="M70" i="7"/>
  <c r="L70" i="7"/>
  <c r="K70" i="7"/>
  <c r="J70" i="7"/>
  <c r="I70" i="7"/>
  <c r="H70" i="7"/>
  <c r="G70" i="7"/>
  <c r="F70" i="7"/>
  <c r="E70" i="7"/>
  <c r="D70" i="7"/>
  <c r="C70" i="7"/>
  <c r="B70" i="7"/>
  <c r="M68" i="7"/>
  <c r="L68" i="7"/>
  <c r="K68" i="7"/>
  <c r="J68" i="7"/>
  <c r="I68" i="7"/>
  <c r="H68" i="7"/>
  <c r="G68" i="7"/>
  <c r="F68" i="7"/>
  <c r="E68" i="7"/>
  <c r="D68" i="7"/>
  <c r="C68" i="7"/>
  <c r="B68" i="7"/>
  <c r="M67" i="7"/>
  <c r="L67" i="7"/>
  <c r="K67" i="7"/>
  <c r="J67" i="7"/>
  <c r="I67" i="7"/>
  <c r="H67" i="7"/>
  <c r="G67" i="7"/>
  <c r="F67" i="7"/>
  <c r="E67" i="7"/>
  <c r="D67" i="7"/>
  <c r="C67" i="7"/>
  <c r="B67" i="7"/>
  <c r="K65" i="7"/>
  <c r="J65" i="7"/>
  <c r="I65" i="7"/>
  <c r="C65" i="7"/>
  <c r="B65" i="7"/>
  <c r="M64" i="7"/>
  <c r="L64" i="7"/>
  <c r="K64" i="7"/>
  <c r="J64" i="7"/>
  <c r="I64" i="7"/>
  <c r="H64" i="7"/>
  <c r="G64" i="7"/>
  <c r="F64" i="7"/>
  <c r="O64" i="7" s="1"/>
  <c r="E64" i="7"/>
  <c r="D64" i="7"/>
  <c r="C64" i="7"/>
  <c r="B64" i="7"/>
  <c r="M63" i="7"/>
  <c r="M65" i="7" s="1"/>
  <c r="L63" i="7"/>
  <c r="L65" i="7" s="1"/>
  <c r="K63" i="7"/>
  <c r="J63" i="7"/>
  <c r="I63" i="7"/>
  <c r="H63" i="7"/>
  <c r="H65" i="7" s="1"/>
  <c r="G63" i="7"/>
  <c r="G65" i="7" s="1"/>
  <c r="F63" i="7"/>
  <c r="E63" i="7"/>
  <c r="E65" i="7" s="1"/>
  <c r="D63" i="7"/>
  <c r="D65" i="7" s="1"/>
  <c r="C63" i="7"/>
  <c r="B63" i="7"/>
  <c r="O63" i="7" s="1"/>
  <c r="D61" i="7"/>
  <c r="E61" i="7" s="1"/>
  <c r="F61" i="7" s="1"/>
  <c r="G61" i="7" s="1"/>
  <c r="H61" i="7" s="1"/>
  <c r="I61" i="7" s="1"/>
  <c r="J61" i="7" s="1"/>
  <c r="K61" i="7" s="1"/>
  <c r="L61" i="7" s="1"/>
  <c r="M61" i="7" s="1"/>
  <c r="C61" i="7"/>
  <c r="P60" i="7"/>
  <c r="K59" i="7"/>
  <c r="I59" i="7"/>
  <c r="C59" i="7"/>
  <c r="M54" i="7"/>
  <c r="L54" i="7"/>
  <c r="K54" i="7"/>
  <c r="J54" i="7"/>
  <c r="I54" i="7"/>
  <c r="H54" i="7"/>
  <c r="G54" i="7"/>
  <c r="F54" i="7"/>
  <c r="E54" i="7"/>
  <c r="D54" i="7"/>
  <c r="C54" i="7"/>
  <c r="B54" i="7"/>
  <c r="M53" i="7"/>
  <c r="L53" i="7"/>
  <c r="K53" i="7"/>
  <c r="J53" i="7"/>
  <c r="I53" i="7"/>
  <c r="H53" i="7"/>
  <c r="H59" i="7" s="1"/>
  <c r="G53" i="7"/>
  <c r="F53" i="7"/>
  <c r="F59" i="7" s="1"/>
  <c r="E53" i="7"/>
  <c r="D53" i="7"/>
  <c r="C53" i="7"/>
  <c r="B53" i="7"/>
  <c r="M51" i="7"/>
  <c r="L51" i="7"/>
  <c r="K51" i="7"/>
  <c r="J51" i="7"/>
  <c r="I51" i="7"/>
  <c r="H51" i="7"/>
  <c r="G51" i="7"/>
  <c r="F51" i="7"/>
  <c r="E51" i="7"/>
  <c r="D51" i="7"/>
  <c r="C51" i="7"/>
  <c r="B51" i="7"/>
  <c r="M50" i="7"/>
  <c r="M58" i="7" s="1"/>
  <c r="L50" i="7"/>
  <c r="K50" i="7"/>
  <c r="K58" i="7" s="1"/>
  <c r="K60" i="7" s="1"/>
  <c r="J50" i="7"/>
  <c r="I50" i="7"/>
  <c r="H50" i="7"/>
  <c r="H58" i="7" s="1"/>
  <c r="H60" i="7" s="1"/>
  <c r="G50" i="7"/>
  <c r="F50" i="7"/>
  <c r="F58" i="7" s="1"/>
  <c r="F60" i="7" s="1"/>
  <c r="E50" i="7"/>
  <c r="E58" i="7" s="1"/>
  <c r="D50" i="7"/>
  <c r="C50" i="7"/>
  <c r="C58" i="7" s="1"/>
  <c r="C60" i="7" s="1"/>
  <c r="B50" i="7"/>
  <c r="M48" i="7"/>
  <c r="L48" i="7"/>
  <c r="K48" i="7"/>
  <c r="E48" i="7"/>
  <c r="D48" i="7"/>
  <c r="C48" i="7"/>
  <c r="M47" i="7"/>
  <c r="L47" i="7"/>
  <c r="K47" i="7"/>
  <c r="J47" i="7"/>
  <c r="I47" i="7"/>
  <c r="H47" i="7"/>
  <c r="H48" i="7" s="1"/>
  <c r="G47" i="7"/>
  <c r="F47" i="7"/>
  <c r="E47" i="7"/>
  <c r="D47" i="7"/>
  <c r="C47" i="7"/>
  <c r="B47" i="7"/>
  <c r="O47" i="7" s="1"/>
  <c r="M46" i="7"/>
  <c r="L46" i="7"/>
  <c r="K46" i="7"/>
  <c r="J46" i="7"/>
  <c r="J48" i="7" s="1"/>
  <c r="I46" i="7"/>
  <c r="I48" i="7" s="1"/>
  <c r="H46" i="7"/>
  <c r="G46" i="7"/>
  <c r="G48" i="7" s="1"/>
  <c r="F46" i="7"/>
  <c r="F48" i="7" s="1"/>
  <c r="E46" i="7"/>
  <c r="D46" i="7"/>
  <c r="C46" i="7"/>
  <c r="B46" i="7"/>
  <c r="O46" i="7" s="1"/>
  <c r="C44" i="7"/>
  <c r="D44" i="7" s="1"/>
  <c r="E44" i="7" s="1"/>
  <c r="F44" i="7" s="1"/>
  <c r="G44" i="7" s="1"/>
  <c r="H44" i="7" s="1"/>
  <c r="I44" i="7" s="1"/>
  <c r="J44" i="7" s="1"/>
  <c r="K44" i="7" s="1"/>
  <c r="L44" i="7" s="1"/>
  <c r="M44" i="7" s="1"/>
  <c r="M42" i="7"/>
  <c r="G42" i="7"/>
  <c r="F42" i="7"/>
  <c r="E42" i="7"/>
  <c r="M41" i="7"/>
  <c r="L41" i="7"/>
  <c r="K41" i="7"/>
  <c r="J41" i="7"/>
  <c r="J42" i="7" s="1"/>
  <c r="I41" i="7"/>
  <c r="H41" i="7"/>
  <c r="G41" i="7"/>
  <c r="F41" i="7"/>
  <c r="E41" i="7"/>
  <c r="D41" i="7"/>
  <c r="C41" i="7"/>
  <c r="B41" i="7"/>
  <c r="B42" i="7" s="1"/>
  <c r="M40" i="7"/>
  <c r="L40" i="7"/>
  <c r="L42" i="7" s="1"/>
  <c r="K40" i="7"/>
  <c r="K42" i="7" s="1"/>
  <c r="J40" i="7"/>
  <c r="I40" i="7"/>
  <c r="I42" i="7" s="1"/>
  <c r="H40" i="7"/>
  <c r="H42" i="7" s="1"/>
  <c r="G40" i="7"/>
  <c r="F40" i="7"/>
  <c r="E40" i="7"/>
  <c r="D40" i="7"/>
  <c r="D42" i="7" s="1"/>
  <c r="C40" i="7"/>
  <c r="C42" i="7" s="1"/>
  <c r="B40" i="7"/>
  <c r="C38" i="7"/>
  <c r="D38" i="7" s="1"/>
  <c r="E38" i="7" s="1"/>
  <c r="F38" i="7" s="1"/>
  <c r="G38" i="7" s="1"/>
  <c r="H38" i="7" s="1"/>
  <c r="I38" i="7" s="1"/>
  <c r="J38" i="7" s="1"/>
  <c r="K38" i="7" s="1"/>
  <c r="L38" i="7" s="1"/>
  <c r="M38" i="7" s="1"/>
  <c r="B38" i="7"/>
  <c r="J36" i="7"/>
  <c r="I36" i="7"/>
  <c r="H36" i="7"/>
  <c r="B36" i="7"/>
  <c r="M35" i="7"/>
  <c r="M36" i="7" s="1"/>
  <c r="L35" i="7"/>
  <c r="L59" i="7" s="1"/>
  <c r="K35" i="7"/>
  <c r="J35" i="7"/>
  <c r="J59" i="7" s="1"/>
  <c r="I35" i="7"/>
  <c r="H35" i="7"/>
  <c r="G35" i="7"/>
  <c r="G59" i="7" s="1"/>
  <c r="F35" i="7"/>
  <c r="E35" i="7"/>
  <c r="E36" i="7" s="1"/>
  <c r="D35" i="7"/>
  <c r="D59" i="7" s="1"/>
  <c r="C35" i="7"/>
  <c r="B35" i="7"/>
  <c r="B59" i="7" s="1"/>
  <c r="M34" i="7"/>
  <c r="L34" i="7"/>
  <c r="L58" i="7" s="1"/>
  <c r="K34" i="7"/>
  <c r="K36" i="7" s="1"/>
  <c r="J34" i="7"/>
  <c r="J58" i="7" s="1"/>
  <c r="I34" i="7"/>
  <c r="I58" i="7" s="1"/>
  <c r="I60" i="7" s="1"/>
  <c r="H34" i="7"/>
  <c r="G34" i="7"/>
  <c r="G58" i="7" s="1"/>
  <c r="G60" i="7" s="1"/>
  <c r="F34" i="7"/>
  <c r="F36" i="7" s="1"/>
  <c r="E34" i="7"/>
  <c r="D34" i="7"/>
  <c r="D58" i="7" s="1"/>
  <c r="C34" i="7"/>
  <c r="C36" i="7" s="1"/>
  <c r="B34" i="7"/>
  <c r="B58" i="7" s="1"/>
  <c r="C32" i="7"/>
  <c r="D32" i="7" s="1"/>
  <c r="E32" i="7" s="1"/>
  <c r="F32" i="7" s="1"/>
  <c r="G32" i="7" s="1"/>
  <c r="H32" i="7" s="1"/>
  <c r="I32" i="7" s="1"/>
  <c r="J32" i="7" s="1"/>
  <c r="K32" i="7" s="1"/>
  <c r="L32" i="7" s="1"/>
  <c r="M32" i="7" s="1"/>
  <c r="B32" i="7"/>
  <c r="M30" i="7"/>
  <c r="L30" i="7"/>
  <c r="K30" i="7"/>
  <c r="E30" i="7"/>
  <c r="D30" i="7"/>
  <c r="C30" i="7"/>
  <c r="M29" i="7"/>
  <c r="L29" i="7"/>
  <c r="K29" i="7"/>
  <c r="J29" i="7"/>
  <c r="I29" i="7"/>
  <c r="H29" i="7"/>
  <c r="H30" i="7" s="1"/>
  <c r="G29" i="7"/>
  <c r="F29" i="7"/>
  <c r="E29" i="7"/>
  <c r="D29" i="7"/>
  <c r="C29" i="7"/>
  <c r="B29" i="7"/>
  <c r="O29" i="7" s="1"/>
  <c r="M28" i="7"/>
  <c r="L28" i="7"/>
  <c r="K28" i="7"/>
  <c r="J28" i="7"/>
  <c r="J30" i="7" s="1"/>
  <c r="I28" i="7"/>
  <c r="I30" i="7" s="1"/>
  <c r="H28" i="7"/>
  <c r="G28" i="7"/>
  <c r="G30" i="7" s="1"/>
  <c r="F28" i="7"/>
  <c r="F30" i="7" s="1"/>
  <c r="E28" i="7"/>
  <c r="D28" i="7"/>
  <c r="C28" i="7"/>
  <c r="B28" i="7"/>
  <c r="O28" i="7" s="1"/>
  <c r="C27" i="7"/>
  <c r="D27" i="7" s="1"/>
  <c r="E27" i="7" s="1"/>
  <c r="F27" i="7" s="1"/>
  <c r="G27" i="7" s="1"/>
  <c r="H27" i="7" s="1"/>
  <c r="I27" i="7" s="1"/>
  <c r="J27" i="7" s="1"/>
  <c r="K27" i="7" s="1"/>
  <c r="L27" i="7" s="1"/>
  <c r="M27" i="7" s="1"/>
  <c r="B27" i="7"/>
  <c r="H24" i="7"/>
  <c r="G24" i="7"/>
  <c r="F24" i="7"/>
  <c r="M23" i="7"/>
  <c r="L23" i="7"/>
  <c r="K23" i="7"/>
  <c r="K24" i="7" s="1"/>
  <c r="J23" i="7"/>
  <c r="I23" i="7"/>
  <c r="H23" i="7"/>
  <c r="G23" i="7"/>
  <c r="F23" i="7"/>
  <c r="E23" i="7"/>
  <c r="D23" i="7"/>
  <c r="C23" i="7"/>
  <c r="C24" i="7" s="1"/>
  <c r="B23" i="7"/>
  <c r="O23" i="7" s="1"/>
  <c r="M22" i="7"/>
  <c r="M24" i="7" s="1"/>
  <c r="L22" i="7"/>
  <c r="L24" i="7" s="1"/>
  <c r="K22" i="7"/>
  <c r="J22" i="7"/>
  <c r="J24" i="7" s="1"/>
  <c r="I22" i="7"/>
  <c r="I24" i="7" s="1"/>
  <c r="H22" i="7"/>
  <c r="G22" i="7"/>
  <c r="F22" i="7"/>
  <c r="E22" i="7"/>
  <c r="E24" i="7" s="1"/>
  <c r="D22" i="7"/>
  <c r="D24" i="7" s="1"/>
  <c r="C22" i="7"/>
  <c r="B22" i="7"/>
  <c r="O22" i="7" s="1"/>
  <c r="O24" i="7" s="1"/>
  <c r="D21" i="7"/>
  <c r="E21" i="7" s="1"/>
  <c r="F21" i="7" s="1"/>
  <c r="G21" i="7" s="1"/>
  <c r="H21" i="7" s="1"/>
  <c r="I21" i="7" s="1"/>
  <c r="J21" i="7" s="1"/>
  <c r="K21" i="7" s="1"/>
  <c r="L21" i="7" s="1"/>
  <c r="M21" i="7" s="1"/>
  <c r="C21" i="7"/>
  <c r="B21" i="7"/>
  <c r="K19" i="7"/>
  <c r="J19" i="7"/>
  <c r="I19" i="7"/>
  <c r="C19" i="7"/>
  <c r="B19" i="7"/>
  <c r="M18" i="7"/>
  <c r="L18" i="7"/>
  <c r="K18" i="7"/>
  <c r="J18" i="7"/>
  <c r="I18" i="7"/>
  <c r="H18" i="7"/>
  <c r="G18" i="7"/>
  <c r="F18" i="7"/>
  <c r="O18" i="7" s="1"/>
  <c r="E18" i="7"/>
  <c r="D18" i="7"/>
  <c r="C18" i="7"/>
  <c r="B18" i="7"/>
  <c r="M17" i="7"/>
  <c r="M19" i="7" s="1"/>
  <c r="L17" i="7"/>
  <c r="L19" i="7" s="1"/>
  <c r="K17" i="7"/>
  <c r="J17" i="7"/>
  <c r="I17" i="7"/>
  <c r="H17" i="7"/>
  <c r="H19" i="7" s="1"/>
  <c r="G17" i="7"/>
  <c r="G19" i="7" s="1"/>
  <c r="F17" i="7"/>
  <c r="E17" i="7"/>
  <c r="E19" i="7" s="1"/>
  <c r="D17" i="7"/>
  <c r="D19" i="7" s="1"/>
  <c r="C17" i="7"/>
  <c r="B17" i="7"/>
  <c r="O17" i="7" s="1"/>
  <c r="O19" i="7" s="1"/>
  <c r="M16" i="7"/>
  <c r="L16" i="7"/>
  <c r="K16" i="7"/>
  <c r="J16" i="7"/>
  <c r="I16" i="7"/>
  <c r="H16" i="7"/>
  <c r="G16" i="7"/>
  <c r="F16" i="7"/>
  <c r="E16" i="7"/>
  <c r="D16" i="7"/>
  <c r="C16" i="7"/>
  <c r="B16" i="7"/>
  <c r="M14" i="7"/>
  <c r="L14" i="7"/>
  <c r="F14" i="7"/>
  <c r="E14" i="7"/>
  <c r="D14" i="7"/>
  <c r="M13" i="7"/>
  <c r="L13" i="7"/>
  <c r="K13" i="7"/>
  <c r="J13" i="7"/>
  <c r="I13" i="7"/>
  <c r="I14" i="7" s="1"/>
  <c r="H13" i="7"/>
  <c r="G13" i="7"/>
  <c r="F13" i="7"/>
  <c r="E13" i="7"/>
  <c r="D13" i="7"/>
  <c r="C13" i="7"/>
  <c r="O13" i="7" s="1"/>
  <c r="B13" i="7"/>
  <c r="M12" i="7"/>
  <c r="L12" i="7"/>
  <c r="K12" i="7"/>
  <c r="K14" i="7" s="1"/>
  <c r="J12" i="7"/>
  <c r="J14" i="7" s="1"/>
  <c r="I12" i="7"/>
  <c r="H12" i="7"/>
  <c r="H14" i="7" s="1"/>
  <c r="G12" i="7"/>
  <c r="G14" i="7" s="1"/>
  <c r="F12" i="7"/>
  <c r="O12" i="7" s="1"/>
  <c r="O14" i="7" s="1"/>
  <c r="E12" i="7"/>
  <c r="D12" i="7"/>
  <c r="C12" i="7"/>
  <c r="C14" i="7" s="1"/>
  <c r="B12" i="7"/>
  <c r="B14" i="7" s="1"/>
  <c r="M11" i="7"/>
  <c r="L11" i="7"/>
  <c r="K11" i="7"/>
  <c r="J11" i="7"/>
  <c r="I11" i="7"/>
  <c r="H11" i="7"/>
  <c r="G11" i="7"/>
  <c r="F11" i="7"/>
  <c r="E11" i="7"/>
  <c r="D11" i="7"/>
  <c r="C11" i="7"/>
  <c r="B11" i="7"/>
  <c r="I9" i="7"/>
  <c r="H9" i="7"/>
  <c r="G9" i="7"/>
  <c r="M8" i="7"/>
  <c r="L8" i="7"/>
  <c r="L9" i="7" s="1"/>
  <c r="K8" i="7"/>
  <c r="J8" i="7"/>
  <c r="I8" i="7"/>
  <c r="H8" i="7"/>
  <c r="G8" i="7"/>
  <c r="F8" i="7"/>
  <c r="O8" i="7" s="1"/>
  <c r="E8" i="7"/>
  <c r="D8" i="7"/>
  <c r="D9" i="7" s="1"/>
  <c r="C8" i="7"/>
  <c r="B8" i="7"/>
  <c r="M7" i="7"/>
  <c r="M9" i="7" s="1"/>
  <c r="L7" i="7"/>
  <c r="K7" i="7"/>
  <c r="K9" i="7" s="1"/>
  <c r="J7" i="7"/>
  <c r="J9" i="7" s="1"/>
  <c r="I7" i="7"/>
  <c r="H7" i="7"/>
  <c r="G7" i="7"/>
  <c r="F7" i="7"/>
  <c r="F9" i="7" s="1"/>
  <c r="E7" i="7"/>
  <c r="E9" i="7" s="1"/>
  <c r="D7" i="7"/>
  <c r="C7" i="7"/>
  <c r="O7" i="7" s="1"/>
  <c r="O9" i="7" s="1"/>
  <c r="B7" i="7"/>
  <c r="B9" i="7" s="1"/>
  <c r="M6" i="7"/>
  <c r="L6" i="7"/>
  <c r="K6" i="7"/>
  <c r="J6" i="7"/>
  <c r="I6" i="7"/>
  <c r="H6" i="7"/>
  <c r="G6" i="7"/>
  <c r="F6" i="7"/>
  <c r="E6" i="7"/>
  <c r="D6" i="7"/>
  <c r="C6" i="7"/>
  <c r="B6" i="7"/>
  <c r="ET56" i="6"/>
  <c r="CH56" i="6"/>
  <c r="V56" i="6"/>
  <c r="FM55" i="6"/>
  <c r="FL55" i="6"/>
  <c r="FK55" i="6"/>
  <c r="FJ55" i="6"/>
  <c r="FI55" i="6"/>
  <c r="FH55" i="6"/>
  <c r="FG55" i="6"/>
  <c r="FF55" i="6"/>
  <c r="FE55" i="6"/>
  <c r="FD55" i="6"/>
  <c r="FC55" i="6"/>
  <c r="FB55" i="6"/>
  <c r="FA55" i="6"/>
  <c r="EZ55" i="6"/>
  <c r="EY55" i="6"/>
  <c r="EX55" i="6"/>
  <c r="EW55" i="6"/>
  <c r="EV55" i="6"/>
  <c r="EU55" i="6"/>
  <c r="ET55" i="6"/>
  <c r="ES55" i="6"/>
  <c r="ER55" i="6"/>
  <c r="EQ55" i="6"/>
  <c r="EP55" i="6"/>
  <c r="EO55" i="6"/>
  <c r="EN55" i="6"/>
  <c r="EM55" i="6"/>
  <c r="EL55" i="6"/>
  <c r="EK55" i="6"/>
  <c r="EJ55" i="6"/>
  <c r="EI55" i="6"/>
  <c r="EH55" i="6"/>
  <c r="EG55" i="6"/>
  <c r="EF55" i="6"/>
  <c r="EE55" i="6"/>
  <c r="ED55" i="6"/>
  <c r="EC55" i="6"/>
  <c r="EB55" i="6"/>
  <c r="EA55" i="6"/>
  <c r="DZ55" i="6"/>
  <c r="DY55" i="6"/>
  <c r="DX55" i="6"/>
  <c r="DW55" i="6"/>
  <c r="DV55" i="6"/>
  <c r="DU55" i="6"/>
  <c r="DT55" i="6"/>
  <c r="DS55" i="6"/>
  <c r="DR55" i="6"/>
  <c r="DQ55" i="6"/>
  <c r="DP55" i="6"/>
  <c r="DO55" i="6"/>
  <c r="DN55" i="6"/>
  <c r="DM55" i="6"/>
  <c r="DL55" i="6"/>
  <c r="DK55" i="6"/>
  <c r="DJ55" i="6"/>
  <c r="DI55" i="6"/>
  <c r="DH55" i="6"/>
  <c r="DG55" i="6"/>
  <c r="DF55" i="6"/>
  <c r="DE55" i="6"/>
  <c r="DD55" i="6"/>
  <c r="DC55" i="6"/>
  <c r="DB55" i="6"/>
  <c r="DA55" i="6"/>
  <c r="CZ55" i="6"/>
  <c r="CY55" i="6"/>
  <c r="CX55" i="6"/>
  <c r="CW55" i="6"/>
  <c r="CV55" i="6"/>
  <c r="CU55" i="6"/>
  <c r="CT55" i="6"/>
  <c r="CS55" i="6"/>
  <c r="CR55" i="6"/>
  <c r="CQ55" i="6"/>
  <c r="CP55" i="6"/>
  <c r="CO55" i="6"/>
  <c r="CN55" i="6"/>
  <c r="CM55" i="6"/>
  <c r="CL55" i="6"/>
  <c r="CK55" i="6"/>
  <c r="CJ55" i="6"/>
  <c r="CI55" i="6"/>
  <c r="CH55" i="6"/>
  <c r="CG55" i="6"/>
  <c r="CF55" i="6"/>
  <c r="CE55" i="6"/>
  <c r="CD55" i="6"/>
  <c r="CC55" i="6"/>
  <c r="CB55" i="6"/>
  <c r="CA55" i="6"/>
  <c r="BZ55" i="6"/>
  <c r="BY55" i="6"/>
  <c r="BX55" i="6"/>
  <c r="BW55" i="6"/>
  <c r="BV55" i="6"/>
  <c r="BU55" i="6"/>
  <c r="BT55" i="6"/>
  <c r="BS55" i="6"/>
  <c r="BR55" i="6"/>
  <c r="BQ55" i="6"/>
  <c r="BP55" i="6"/>
  <c r="BO55" i="6"/>
  <c r="BN55" i="6"/>
  <c r="BM55" i="6"/>
  <c r="BL55" i="6"/>
  <c r="BK55" i="6"/>
  <c r="BJ55" i="6"/>
  <c r="BI55" i="6"/>
  <c r="BH55" i="6"/>
  <c r="BG55" i="6"/>
  <c r="BF55" i="6"/>
  <c r="BE55" i="6"/>
  <c r="BD55" i="6"/>
  <c r="BC55" i="6"/>
  <c r="BB55" i="6"/>
  <c r="BA55" i="6"/>
  <c r="AZ55" i="6"/>
  <c r="AY55" i="6"/>
  <c r="AX55" i="6"/>
  <c r="AW55" i="6"/>
  <c r="AV55" i="6"/>
  <c r="AU55" i="6"/>
  <c r="AT55" i="6"/>
  <c r="AS55" i="6"/>
  <c r="AR55" i="6"/>
  <c r="AQ55" i="6"/>
  <c r="AP55" i="6"/>
  <c r="AO55" i="6"/>
  <c r="AN55" i="6"/>
  <c r="AM55" i="6"/>
  <c r="AL55" i="6"/>
  <c r="AK55" i="6"/>
  <c r="AJ55" i="6"/>
  <c r="AI55" i="6"/>
  <c r="AH55" i="6"/>
  <c r="AG55" i="6"/>
  <c r="AF55" i="6"/>
  <c r="AE55" i="6"/>
  <c r="AD55" i="6"/>
  <c r="AC55" i="6"/>
  <c r="AB55" i="6"/>
  <c r="AA55" i="6"/>
  <c r="Z55" i="6"/>
  <c r="Y55" i="6"/>
  <c r="X55" i="6"/>
  <c r="W55" i="6"/>
  <c r="V55" i="6"/>
  <c r="U55" i="6"/>
  <c r="T55" i="6"/>
  <c r="S55" i="6"/>
  <c r="R55" i="6"/>
  <c r="Q55" i="6"/>
  <c r="P55" i="6"/>
  <c r="O55" i="6"/>
  <c r="N55" i="6"/>
  <c r="M55" i="6"/>
  <c r="L55" i="6"/>
  <c r="K55" i="6"/>
  <c r="J55" i="6"/>
  <c r="I55" i="6"/>
  <c r="H55" i="6"/>
  <c r="G55" i="6"/>
  <c r="F55" i="6"/>
  <c r="E55" i="6"/>
  <c r="D55" i="6"/>
  <c r="C55" i="6"/>
  <c r="B55" i="6"/>
  <c r="FM54" i="6"/>
  <c r="FL54" i="6"/>
  <c r="FK54" i="6"/>
  <c r="FJ54" i="6"/>
  <c r="FI54" i="6"/>
  <c r="FH54" i="6"/>
  <c r="FG54" i="6"/>
  <c r="FF54" i="6"/>
  <c r="FE54" i="6"/>
  <c r="FD54" i="6"/>
  <c r="FC54" i="6"/>
  <c r="FB54" i="6"/>
  <c r="FA54" i="6"/>
  <c r="EZ54" i="6"/>
  <c r="EY54" i="6"/>
  <c r="EX54" i="6"/>
  <c r="EW54" i="6"/>
  <c r="EV54" i="6"/>
  <c r="EU54" i="6"/>
  <c r="ET54" i="6"/>
  <c r="ES54" i="6"/>
  <c r="ER54" i="6"/>
  <c r="EQ54" i="6"/>
  <c r="EP54" i="6"/>
  <c r="EO54" i="6"/>
  <c r="EN54" i="6"/>
  <c r="EM54" i="6"/>
  <c r="EL54" i="6"/>
  <c r="EK54" i="6"/>
  <c r="EJ54" i="6"/>
  <c r="EI54" i="6"/>
  <c r="EH54" i="6"/>
  <c r="EG54" i="6"/>
  <c r="EF54" i="6"/>
  <c r="EE54" i="6"/>
  <c r="ED54" i="6"/>
  <c r="EC54" i="6"/>
  <c r="EB54" i="6"/>
  <c r="EA54" i="6"/>
  <c r="DZ54" i="6"/>
  <c r="DY54" i="6"/>
  <c r="DX54" i="6"/>
  <c r="DW54" i="6"/>
  <c r="DV54" i="6"/>
  <c r="DU54" i="6"/>
  <c r="DT54" i="6"/>
  <c r="DS54" i="6"/>
  <c r="DR54" i="6"/>
  <c r="DQ54" i="6"/>
  <c r="DP54" i="6"/>
  <c r="DO54" i="6"/>
  <c r="DN54" i="6"/>
  <c r="DM54" i="6"/>
  <c r="DL54" i="6"/>
  <c r="DK54" i="6"/>
  <c r="DJ54" i="6"/>
  <c r="DI54" i="6"/>
  <c r="DH54" i="6"/>
  <c r="DG54" i="6"/>
  <c r="DF54" i="6"/>
  <c r="DE54" i="6"/>
  <c r="DD54" i="6"/>
  <c r="DC54" i="6"/>
  <c r="DB54" i="6"/>
  <c r="DA54" i="6"/>
  <c r="CZ54" i="6"/>
  <c r="CY54" i="6"/>
  <c r="CX54" i="6"/>
  <c r="CW54" i="6"/>
  <c r="CV54" i="6"/>
  <c r="CU54" i="6"/>
  <c r="CT54" i="6"/>
  <c r="CS54" i="6"/>
  <c r="CR54" i="6"/>
  <c r="CQ54" i="6"/>
  <c r="CP54" i="6"/>
  <c r="CO54" i="6"/>
  <c r="CN54" i="6"/>
  <c r="CM54" i="6"/>
  <c r="CL54" i="6"/>
  <c r="CK54" i="6"/>
  <c r="CJ54" i="6"/>
  <c r="CI54" i="6"/>
  <c r="CH54" i="6"/>
  <c r="CG54" i="6"/>
  <c r="CF54" i="6"/>
  <c r="CE54" i="6"/>
  <c r="CD54" i="6"/>
  <c r="CC54" i="6"/>
  <c r="CB54" i="6"/>
  <c r="CA54" i="6"/>
  <c r="BZ54" i="6"/>
  <c r="BY54" i="6"/>
  <c r="BX54" i="6"/>
  <c r="BW54" i="6"/>
  <c r="BV54" i="6"/>
  <c r="BU54" i="6"/>
  <c r="BT54" i="6"/>
  <c r="BS54" i="6"/>
  <c r="BR54" i="6"/>
  <c r="BQ54" i="6"/>
  <c r="BP54" i="6"/>
  <c r="BO54" i="6"/>
  <c r="BN54" i="6"/>
  <c r="BM54" i="6"/>
  <c r="BL54" i="6"/>
  <c r="BK54" i="6"/>
  <c r="BJ54" i="6"/>
  <c r="BI54" i="6"/>
  <c r="BH54" i="6"/>
  <c r="BG54" i="6"/>
  <c r="BF54" i="6"/>
  <c r="BE54" i="6"/>
  <c r="BD54" i="6"/>
  <c r="BC54" i="6"/>
  <c r="BB54" i="6"/>
  <c r="BA54" i="6"/>
  <c r="AZ54" i="6"/>
  <c r="AY54" i="6"/>
  <c r="AX54" i="6"/>
  <c r="AW54" i="6"/>
  <c r="AV54" i="6"/>
  <c r="AU54" i="6"/>
  <c r="AT54" i="6"/>
  <c r="AS54" i="6"/>
  <c r="AR54" i="6"/>
  <c r="AQ54" i="6"/>
  <c r="AP54" i="6"/>
  <c r="AO54" i="6"/>
  <c r="AN54" i="6"/>
  <c r="AM54" i="6"/>
  <c r="AL54" i="6"/>
  <c r="AK54" i="6"/>
  <c r="AJ54" i="6"/>
  <c r="AI54" i="6"/>
  <c r="AH54" i="6"/>
  <c r="AG54" i="6"/>
  <c r="AF54" i="6"/>
  <c r="AE54" i="6"/>
  <c r="AD54" i="6"/>
  <c r="AC54" i="6"/>
  <c r="AB54" i="6"/>
  <c r="AA54" i="6"/>
  <c r="Z54" i="6"/>
  <c r="Y54" i="6"/>
  <c r="X54" i="6"/>
  <c r="W54" i="6"/>
  <c r="V54" i="6"/>
  <c r="U54" i="6"/>
  <c r="T54" i="6"/>
  <c r="S54" i="6"/>
  <c r="R54" i="6"/>
  <c r="Q54" i="6"/>
  <c r="P54" i="6"/>
  <c r="O54" i="6"/>
  <c r="N54" i="6"/>
  <c r="M54" i="6"/>
  <c r="L54" i="6"/>
  <c r="K54" i="6"/>
  <c r="J54" i="6"/>
  <c r="I54" i="6"/>
  <c r="H54" i="6"/>
  <c r="G54" i="6"/>
  <c r="F54" i="6"/>
  <c r="E54" i="6"/>
  <c r="D54" i="6"/>
  <c r="C54" i="6"/>
  <c r="B54" i="6"/>
  <c r="FM53" i="6"/>
  <c r="FM56" i="6" s="1"/>
  <c r="FM57" i="6" s="1"/>
  <c r="FL53" i="6"/>
  <c r="FL56" i="6" s="1"/>
  <c r="FL57" i="6" s="1"/>
  <c r="FK53" i="6"/>
  <c r="FK56" i="6" s="1"/>
  <c r="FK57" i="6" s="1"/>
  <c r="FJ53" i="6"/>
  <c r="FJ56" i="6" s="1"/>
  <c r="FJ57" i="6" s="1"/>
  <c r="FI53" i="6"/>
  <c r="FI56" i="6" s="1"/>
  <c r="FI57" i="6" s="1"/>
  <c r="FH53" i="6"/>
  <c r="FH56" i="6" s="1"/>
  <c r="FH57" i="6" s="1"/>
  <c r="FG53" i="6"/>
  <c r="FG56" i="6" s="1"/>
  <c r="FG57" i="6" s="1"/>
  <c r="FF53" i="6"/>
  <c r="FF56" i="6" s="1"/>
  <c r="FF57" i="6" s="1"/>
  <c r="FE53" i="6"/>
  <c r="FE56" i="6" s="1"/>
  <c r="FE57" i="6" s="1"/>
  <c r="FD53" i="6"/>
  <c r="FD56" i="6" s="1"/>
  <c r="FD57" i="6" s="1"/>
  <c r="FC53" i="6"/>
  <c r="FC56" i="6" s="1"/>
  <c r="FC57" i="6" s="1"/>
  <c r="FB53" i="6"/>
  <c r="FB56" i="6" s="1"/>
  <c r="FA53" i="6"/>
  <c r="FA56" i="6" s="1"/>
  <c r="EZ53" i="6"/>
  <c r="EZ56" i="6" s="1"/>
  <c r="EY53" i="6"/>
  <c r="EY56" i="6" s="1"/>
  <c r="EX53" i="6"/>
  <c r="EX56" i="6" s="1"/>
  <c r="EW53" i="6"/>
  <c r="EW56" i="6" s="1"/>
  <c r="EV53" i="6"/>
  <c r="EV56" i="6" s="1"/>
  <c r="EU53" i="6"/>
  <c r="EU56" i="6" s="1"/>
  <c r="EU57" i="6" s="1"/>
  <c r="ET53" i="6"/>
  <c r="ES53" i="6"/>
  <c r="ES56" i="6" s="1"/>
  <c r="ER53" i="6"/>
  <c r="ER56" i="6" s="1"/>
  <c r="EQ53" i="6"/>
  <c r="EQ56" i="6" s="1"/>
  <c r="EP53" i="6"/>
  <c r="EP56" i="6" s="1"/>
  <c r="EO53" i="6"/>
  <c r="EO56" i="6" s="1"/>
  <c r="EN53" i="6"/>
  <c r="EN56" i="6" s="1"/>
  <c r="EM53" i="6"/>
  <c r="EM56" i="6" s="1"/>
  <c r="EM57" i="6" s="1"/>
  <c r="EL53" i="6"/>
  <c r="EL56" i="6" s="1"/>
  <c r="EK53" i="6"/>
  <c r="EK56" i="6" s="1"/>
  <c r="EJ53" i="6"/>
  <c r="EJ56" i="6" s="1"/>
  <c r="EI53" i="6"/>
  <c r="EI56" i="6" s="1"/>
  <c r="EH53" i="6"/>
  <c r="EH56" i="6" s="1"/>
  <c r="EG53" i="6"/>
  <c r="EG56" i="6" s="1"/>
  <c r="EF53" i="6"/>
  <c r="EF56" i="6" s="1"/>
  <c r="EE53" i="6"/>
  <c r="EE56" i="6" s="1"/>
  <c r="EE57" i="6" s="1"/>
  <c r="ED53" i="6"/>
  <c r="ED56" i="6" s="1"/>
  <c r="EC53" i="6"/>
  <c r="EC56" i="6" s="1"/>
  <c r="EB53" i="6"/>
  <c r="EB56" i="6" s="1"/>
  <c r="EA53" i="6"/>
  <c r="EA56" i="6" s="1"/>
  <c r="DZ53" i="6"/>
  <c r="DZ56" i="6" s="1"/>
  <c r="DY53" i="6"/>
  <c r="DY56" i="6" s="1"/>
  <c r="DX53" i="6"/>
  <c r="DX56" i="6" s="1"/>
  <c r="DW53" i="6"/>
  <c r="DW56" i="6" s="1"/>
  <c r="DW57" i="6" s="1"/>
  <c r="DV53" i="6"/>
  <c r="DV56" i="6" s="1"/>
  <c r="DU53" i="6"/>
  <c r="DU56" i="6" s="1"/>
  <c r="DT53" i="6"/>
  <c r="DT56" i="6" s="1"/>
  <c r="DS53" i="6"/>
  <c r="DS56" i="6" s="1"/>
  <c r="DR53" i="6"/>
  <c r="DR56" i="6" s="1"/>
  <c r="DQ53" i="6"/>
  <c r="DQ56" i="6" s="1"/>
  <c r="DP53" i="6"/>
  <c r="DP56" i="6" s="1"/>
  <c r="DO53" i="6"/>
  <c r="DO56" i="6" s="1"/>
  <c r="DO57" i="6" s="1"/>
  <c r="DN53" i="6"/>
  <c r="DN56" i="6" s="1"/>
  <c r="DM53" i="6"/>
  <c r="DM56" i="6" s="1"/>
  <c r="DL53" i="6"/>
  <c r="DL56" i="6" s="1"/>
  <c r="DK53" i="6"/>
  <c r="DK56" i="6" s="1"/>
  <c r="DJ53" i="6"/>
  <c r="DJ56" i="6" s="1"/>
  <c r="DI53" i="6"/>
  <c r="DI56" i="6" s="1"/>
  <c r="DH53" i="6"/>
  <c r="DH56" i="6" s="1"/>
  <c r="DG53" i="6"/>
  <c r="DG56" i="6" s="1"/>
  <c r="DG57" i="6" s="1"/>
  <c r="DF53" i="6"/>
  <c r="DF56" i="6" s="1"/>
  <c r="DE53" i="6"/>
  <c r="DE56" i="6" s="1"/>
  <c r="DD53" i="6"/>
  <c r="DD56" i="6" s="1"/>
  <c r="DC53" i="6"/>
  <c r="DC56" i="6" s="1"/>
  <c r="DB53" i="6"/>
  <c r="DB56" i="6" s="1"/>
  <c r="DA53" i="6"/>
  <c r="DA56" i="6" s="1"/>
  <c r="CZ53" i="6"/>
  <c r="CZ56" i="6" s="1"/>
  <c r="CY53" i="6"/>
  <c r="CY56" i="6" s="1"/>
  <c r="CY57" i="6" s="1"/>
  <c r="CX53" i="6"/>
  <c r="CX56" i="6" s="1"/>
  <c r="CW53" i="6"/>
  <c r="CW56" i="6" s="1"/>
  <c r="CV53" i="6"/>
  <c r="CV56" i="6" s="1"/>
  <c r="CU53" i="6"/>
  <c r="CU56" i="6" s="1"/>
  <c r="CT53" i="6"/>
  <c r="CT56" i="6" s="1"/>
  <c r="CS53" i="6"/>
  <c r="CS56" i="6" s="1"/>
  <c r="CR53" i="6"/>
  <c r="CR56" i="6" s="1"/>
  <c r="CQ53" i="6"/>
  <c r="CQ56" i="6" s="1"/>
  <c r="CQ57" i="6" s="1"/>
  <c r="CP53" i="6"/>
  <c r="CP56" i="6" s="1"/>
  <c r="CO53" i="6"/>
  <c r="CO56" i="6" s="1"/>
  <c r="CN53" i="6"/>
  <c r="CN56" i="6" s="1"/>
  <c r="CM53" i="6"/>
  <c r="CM56" i="6" s="1"/>
  <c r="CL53" i="6"/>
  <c r="CL56" i="6" s="1"/>
  <c r="CK53" i="6"/>
  <c r="CK56" i="6" s="1"/>
  <c r="CJ53" i="6"/>
  <c r="CJ56" i="6" s="1"/>
  <c r="CI53" i="6"/>
  <c r="CI56" i="6" s="1"/>
  <c r="CI57" i="6" s="1"/>
  <c r="CH53" i="6"/>
  <c r="CG53" i="6"/>
  <c r="CG56" i="6" s="1"/>
  <c r="CF53" i="6"/>
  <c r="CF56" i="6" s="1"/>
  <c r="CE53" i="6"/>
  <c r="CE56" i="6" s="1"/>
  <c r="CD53" i="6"/>
  <c r="CD56" i="6" s="1"/>
  <c r="CC53" i="6"/>
  <c r="CC56" i="6" s="1"/>
  <c r="CB53" i="6"/>
  <c r="CB56" i="6" s="1"/>
  <c r="CA53" i="6"/>
  <c r="CA56" i="6" s="1"/>
  <c r="CA57" i="6" s="1"/>
  <c r="BZ53" i="6"/>
  <c r="BZ56" i="6" s="1"/>
  <c r="BY53" i="6"/>
  <c r="BY56" i="6" s="1"/>
  <c r="BX53" i="6"/>
  <c r="BX56" i="6" s="1"/>
  <c r="BW53" i="6"/>
  <c r="BW56" i="6" s="1"/>
  <c r="BV53" i="6"/>
  <c r="BV56" i="6" s="1"/>
  <c r="BU53" i="6"/>
  <c r="BU56" i="6" s="1"/>
  <c r="BT53" i="6"/>
  <c r="BT56" i="6" s="1"/>
  <c r="BS53" i="6"/>
  <c r="BS56" i="6" s="1"/>
  <c r="BS57" i="6" s="1"/>
  <c r="BR53" i="6"/>
  <c r="BR56" i="6" s="1"/>
  <c r="BQ53" i="6"/>
  <c r="BQ56" i="6" s="1"/>
  <c r="BP53" i="6"/>
  <c r="BP56" i="6" s="1"/>
  <c r="BO53" i="6"/>
  <c r="BO56" i="6" s="1"/>
  <c r="BN53" i="6"/>
  <c r="BN56" i="6" s="1"/>
  <c r="BM53" i="6"/>
  <c r="BM56" i="6" s="1"/>
  <c r="BL53" i="6"/>
  <c r="BL56" i="6" s="1"/>
  <c r="BK53" i="6"/>
  <c r="BK56" i="6" s="1"/>
  <c r="BK57" i="6" s="1"/>
  <c r="BJ53" i="6"/>
  <c r="BJ56" i="6" s="1"/>
  <c r="BI53" i="6"/>
  <c r="BI56" i="6" s="1"/>
  <c r="BH53" i="6"/>
  <c r="BH56" i="6" s="1"/>
  <c r="BG53" i="6"/>
  <c r="BG56" i="6" s="1"/>
  <c r="BF53" i="6"/>
  <c r="BF56" i="6" s="1"/>
  <c r="BE53" i="6"/>
  <c r="BE56" i="6" s="1"/>
  <c r="BD53" i="6"/>
  <c r="BD56" i="6" s="1"/>
  <c r="BC53" i="6"/>
  <c r="BC56" i="6" s="1"/>
  <c r="BC57" i="6" s="1"/>
  <c r="BB53" i="6"/>
  <c r="BB56" i="6" s="1"/>
  <c r="BA53" i="6"/>
  <c r="BA56" i="6" s="1"/>
  <c r="AZ53" i="6"/>
  <c r="AZ56" i="6" s="1"/>
  <c r="AY53" i="6"/>
  <c r="AY56" i="6" s="1"/>
  <c r="AX53" i="6"/>
  <c r="AX56" i="6" s="1"/>
  <c r="AW53" i="6"/>
  <c r="AW56" i="6" s="1"/>
  <c r="AV53" i="6"/>
  <c r="AV56" i="6" s="1"/>
  <c r="AU53" i="6"/>
  <c r="AU56" i="6" s="1"/>
  <c r="AU57" i="6" s="1"/>
  <c r="AT53" i="6"/>
  <c r="AT56" i="6" s="1"/>
  <c r="AS53" i="6"/>
  <c r="AS56" i="6" s="1"/>
  <c r="AR53" i="6"/>
  <c r="AR56" i="6" s="1"/>
  <c r="AQ53" i="6"/>
  <c r="AQ56" i="6" s="1"/>
  <c r="AP53" i="6"/>
  <c r="AP56" i="6" s="1"/>
  <c r="AO53" i="6"/>
  <c r="AO56" i="6" s="1"/>
  <c r="AN53" i="6"/>
  <c r="AN56" i="6" s="1"/>
  <c r="AM53" i="6"/>
  <c r="AM56" i="6" s="1"/>
  <c r="AM57" i="6" s="1"/>
  <c r="AL53" i="6"/>
  <c r="AL56" i="6" s="1"/>
  <c r="AK53" i="6"/>
  <c r="AK56" i="6" s="1"/>
  <c r="AJ53" i="6"/>
  <c r="AJ56" i="6" s="1"/>
  <c r="AI53" i="6"/>
  <c r="AI56" i="6" s="1"/>
  <c r="AH53" i="6"/>
  <c r="AH56" i="6" s="1"/>
  <c r="AG53" i="6"/>
  <c r="AG56" i="6" s="1"/>
  <c r="AF53" i="6"/>
  <c r="AF56" i="6" s="1"/>
  <c r="AE53" i="6"/>
  <c r="AE56" i="6" s="1"/>
  <c r="AE57" i="6" s="1"/>
  <c r="AD53" i="6"/>
  <c r="AD56" i="6" s="1"/>
  <c r="AC53" i="6"/>
  <c r="AC56" i="6" s="1"/>
  <c r="AB53" i="6"/>
  <c r="AB56" i="6" s="1"/>
  <c r="AA53" i="6"/>
  <c r="AA56" i="6" s="1"/>
  <c r="Z53" i="6"/>
  <c r="Z56" i="6" s="1"/>
  <c r="Y53" i="6"/>
  <c r="Y56" i="6" s="1"/>
  <c r="X53" i="6"/>
  <c r="X56" i="6" s="1"/>
  <c r="W53" i="6"/>
  <c r="W56" i="6" s="1"/>
  <c r="W57" i="6" s="1"/>
  <c r="V53" i="6"/>
  <c r="U53" i="6"/>
  <c r="U56" i="6" s="1"/>
  <c r="T53" i="6"/>
  <c r="T56" i="6" s="1"/>
  <c r="S53" i="6"/>
  <c r="S56" i="6" s="1"/>
  <c r="R53" i="6"/>
  <c r="R56" i="6" s="1"/>
  <c r="Q53" i="6"/>
  <c r="Q56" i="6" s="1"/>
  <c r="P53" i="6"/>
  <c r="P56" i="6" s="1"/>
  <c r="O53" i="6"/>
  <c r="O56" i="6" s="1"/>
  <c r="O57" i="6" s="1"/>
  <c r="N53" i="6"/>
  <c r="N56" i="6" s="1"/>
  <c r="M53" i="6"/>
  <c r="M56" i="6" s="1"/>
  <c r="L53" i="6"/>
  <c r="L56" i="6" s="1"/>
  <c r="K53" i="6"/>
  <c r="K56" i="6" s="1"/>
  <c r="J53" i="6"/>
  <c r="J56" i="6" s="1"/>
  <c r="I53" i="6"/>
  <c r="I56" i="6" s="1"/>
  <c r="H53" i="6"/>
  <c r="H56" i="6" s="1"/>
  <c r="G53" i="6"/>
  <c r="G56" i="6" s="1"/>
  <c r="G57" i="6" s="1"/>
  <c r="F53" i="6"/>
  <c r="F56" i="6" s="1"/>
  <c r="E53" i="6"/>
  <c r="E56" i="6" s="1"/>
  <c r="D53" i="6"/>
  <c r="D56" i="6" s="1"/>
  <c r="C53" i="6"/>
  <c r="C56" i="6" s="1"/>
  <c r="B53" i="6"/>
  <c r="B56" i="6" s="1"/>
  <c r="BX51" i="6"/>
  <c r="BW51" i="6"/>
  <c r="BV51" i="6"/>
  <c r="BU51" i="6"/>
  <c r="BT51" i="6"/>
  <c r="BS51" i="6"/>
  <c r="BR51" i="6"/>
  <c r="BQ51" i="6"/>
  <c r="BP51" i="6"/>
  <c r="BO51" i="6"/>
  <c r="BN51" i="6"/>
  <c r="BM51" i="6"/>
  <c r="BL51" i="6"/>
  <c r="BK51" i="6"/>
  <c r="BJ51" i="6"/>
  <c r="BI51" i="6"/>
  <c r="BF51" i="6"/>
  <c r="CR47" i="6"/>
  <c r="AW47" i="6"/>
  <c r="BH51" i="6" s="1"/>
  <c r="AV47" i="6"/>
  <c r="BG51" i="6" s="1"/>
  <c r="AU47" i="6"/>
  <c r="AT47" i="6"/>
  <c r="BE51" i="6" s="1"/>
  <c r="AS47" i="6"/>
  <c r="AR47" i="6"/>
  <c r="AQ47" i="6"/>
  <c r="AP47" i="6"/>
  <c r="AO47" i="6"/>
  <c r="AN47" i="6"/>
  <c r="AM47" i="6"/>
  <c r="AL47" i="6"/>
  <c r="AK47" i="6"/>
  <c r="AJ47" i="6"/>
  <c r="AI47" i="6"/>
  <c r="AH47" i="6"/>
  <c r="AG47" i="6"/>
  <c r="AF47" i="6"/>
  <c r="AE47" i="6"/>
  <c r="AD47" i="6"/>
  <c r="AC47" i="6"/>
  <c r="AB47" i="6"/>
  <c r="AA47" i="6"/>
  <c r="Z47" i="6"/>
  <c r="Y47" i="6"/>
  <c r="X47" i="6"/>
  <c r="W47" i="6"/>
  <c r="V47" i="6"/>
  <c r="U47" i="6"/>
  <c r="T47" i="6"/>
  <c r="S47" i="6"/>
  <c r="R47" i="6"/>
  <c r="Q47" i="6"/>
  <c r="P47" i="6"/>
  <c r="O47" i="6"/>
  <c r="N47" i="6"/>
  <c r="M47" i="6"/>
  <c r="L47" i="6"/>
  <c r="K47" i="6"/>
  <c r="J47" i="6"/>
  <c r="I47" i="6"/>
  <c r="H47" i="6"/>
  <c r="G47" i="6"/>
  <c r="F47" i="6"/>
  <c r="E47" i="6"/>
  <c r="D47" i="6"/>
  <c r="C47" i="6"/>
  <c r="B47" i="6"/>
  <c r="FM45" i="6"/>
  <c r="FM47" i="6" s="1"/>
  <c r="FH45" i="6"/>
  <c r="FH47" i="6" s="1"/>
  <c r="FF45" i="6"/>
  <c r="FF47" i="6" s="1"/>
  <c r="EZ45" i="6"/>
  <c r="EZ47" i="6" s="1"/>
  <c r="EX45" i="6"/>
  <c r="EX47" i="6" s="1"/>
  <c r="ER45" i="6"/>
  <c r="ER47" i="6" s="1"/>
  <c r="EP45" i="6"/>
  <c r="EP47" i="6" s="1"/>
  <c r="EB45" i="6"/>
  <c r="EB47" i="6" s="1"/>
  <c r="DI45" i="6"/>
  <c r="DI47" i="6" s="1"/>
  <c r="DB45" i="6"/>
  <c r="DB47" i="6" s="1"/>
  <c r="DA45" i="6"/>
  <c r="DA47" i="6" s="1"/>
  <c r="CL45" i="6"/>
  <c r="CL47" i="6" s="1"/>
  <c r="CD45" i="6"/>
  <c r="CD47" i="6" s="1"/>
  <c r="FM42" i="6"/>
  <c r="FL42" i="6"/>
  <c r="FL45" i="6" s="1"/>
  <c r="FL47" i="6" s="1"/>
  <c r="FK42" i="6"/>
  <c r="FK45" i="6" s="1"/>
  <c r="FK47" i="6" s="1"/>
  <c r="FJ42" i="6"/>
  <c r="FJ45" i="6" s="1"/>
  <c r="FJ47" i="6" s="1"/>
  <c r="FI42" i="6"/>
  <c r="FI45" i="6" s="1"/>
  <c r="FI47" i="6" s="1"/>
  <c r="FH42" i="6"/>
  <c r="FG42" i="6"/>
  <c r="FG45" i="6" s="1"/>
  <c r="FG47" i="6" s="1"/>
  <c r="FF42" i="6"/>
  <c r="FE42" i="6"/>
  <c r="FE45" i="6" s="1"/>
  <c r="FE47" i="6" s="1"/>
  <c r="FD42" i="6"/>
  <c r="FD45" i="6" s="1"/>
  <c r="FD47" i="6" s="1"/>
  <c r="FC42" i="6"/>
  <c r="FC45" i="6" s="1"/>
  <c r="FC47" i="6" s="1"/>
  <c r="FB42" i="6"/>
  <c r="FB45" i="6" s="1"/>
  <c r="FB47" i="6" s="1"/>
  <c r="FA42" i="6"/>
  <c r="FA45" i="6" s="1"/>
  <c r="FA47" i="6" s="1"/>
  <c r="EZ42" i="6"/>
  <c r="EY42" i="6"/>
  <c r="EY45" i="6" s="1"/>
  <c r="EY47" i="6" s="1"/>
  <c r="EX42" i="6"/>
  <c r="EW42" i="6"/>
  <c r="EW45" i="6" s="1"/>
  <c r="EW47" i="6" s="1"/>
  <c r="EV42" i="6"/>
  <c r="EV45" i="6" s="1"/>
  <c r="EV47" i="6" s="1"/>
  <c r="EU42" i="6"/>
  <c r="EU45" i="6" s="1"/>
  <c r="EU47" i="6" s="1"/>
  <c r="ET42" i="6"/>
  <c r="ET45" i="6" s="1"/>
  <c r="ET47" i="6" s="1"/>
  <c r="ES42" i="6"/>
  <c r="ES45" i="6" s="1"/>
  <c r="ES47" i="6" s="1"/>
  <c r="ER42" i="6"/>
  <c r="EQ42" i="6"/>
  <c r="EQ45" i="6" s="1"/>
  <c r="EQ47" i="6" s="1"/>
  <c r="EP42" i="6"/>
  <c r="EO42" i="6"/>
  <c r="EO45" i="6" s="1"/>
  <c r="EO47" i="6" s="1"/>
  <c r="EN42" i="6"/>
  <c r="EN45" i="6" s="1"/>
  <c r="EN47" i="6" s="1"/>
  <c r="EM42" i="6"/>
  <c r="EM45" i="6" s="1"/>
  <c r="EM47" i="6" s="1"/>
  <c r="EL42" i="6"/>
  <c r="EL45" i="6" s="1"/>
  <c r="EL47" i="6" s="1"/>
  <c r="EK42" i="6"/>
  <c r="EK45" i="6" s="1"/>
  <c r="EK47" i="6" s="1"/>
  <c r="EG42" i="6"/>
  <c r="EG45" i="6" s="1"/>
  <c r="EG47" i="6" s="1"/>
  <c r="EE42" i="6"/>
  <c r="EE45" i="6" s="1"/>
  <c r="EE47" i="6" s="1"/>
  <c r="DQ42" i="6"/>
  <c r="DQ45" i="6" s="1"/>
  <c r="DQ47" i="6" s="1"/>
  <c r="DI42" i="6"/>
  <c r="DA42" i="6"/>
  <c r="CS42" i="6"/>
  <c r="CS45" i="6" s="1"/>
  <c r="CS47" i="6" s="1"/>
  <c r="CQ42" i="6"/>
  <c r="CQ45" i="6" s="1"/>
  <c r="CQ47" i="6" s="1"/>
  <c r="CA42" i="6"/>
  <c r="CA45" i="6" s="1"/>
  <c r="CA47" i="6" s="1"/>
  <c r="EJ37" i="6"/>
  <c r="EJ42" i="6" s="1"/>
  <c r="EJ45" i="6" s="1"/>
  <c r="EJ47" i="6" s="1"/>
  <c r="EI37" i="6"/>
  <c r="EI42" i="6" s="1"/>
  <c r="EI45" i="6" s="1"/>
  <c r="EI47" i="6" s="1"/>
  <c r="EH37" i="6"/>
  <c r="EH42" i="6" s="1"/>
  <c r="EH45" i="6" s="1"/>
  <c r="EH47" i="6" s="1"/>
  <c r="EG37" i="6"/>
  <c r="EF37" i="6"/>
  <c r="EF42" i="6" s="1"/>
  <c r="EF45" i="6" s="1"/>
  <c r="EF47" i="6" s="1"/>
  <c r="EE37" i="6"/>
  <c r="ED37" i="6"/>
  <c r="ED42" i="6" s="1"/>
  <c r="ED45" i="6" s="1"/>
  <c r="ED47" i="6" s="1"/>
  <c r="EC37" i="6"/>
  <c r="EC42" i="6" s="1"/>
  <c r="EC45" i="6" s="1"/>
  <c r="EC47" i="6" s="1"/>
  <c r="EB37" i="6"/>
  <c r="EB42" i="6" s="1"/>
  <c r="EA37" i="6"/>
  <c r="EA42" i="6" s="1"/>
  <c r="EA45" i="6" s="1"/>
  <c r="EA47" i="6" s="1"/>
  <c r="DZ37" i="6"/>
  <c r="DZ42" i="6" s="1"/>
  <c r="DZ45" i="6" s="1"/>
  <c r="DZ47" i="6" s="1"/>
  <c r="DY37" i="6"/>
  <c r="DY42" i="6" s="1"/>
  <c r="DY45" i="6" s="1"/>
  <c r="DY47" i="6" s="1"/>
  <c r="DX37" i="6"/>
  <c r="DX42" i="6" s="1"/>
  <c r="DX45" i="6" s="1"/>
  <c r="DX47" i="6" s="1"/>
  <c r="DW37" i="6"/>
  <c r="DW42" i="6" s="1"/>
  <c r="DW45" i="6" s="1"/>
  <c r="DW47" i="6" s="1"/>
  <c r="DV37" i="6"/>
  <c r="DV42" i="6" s="1"/>
  <c r="DV45" i="6" s="1"/>
  <c r="DV47" i="6" s="1"/>
  <c r="DU37" i="6"/>
  <c r="DU42" i="6" s="1"/>
  <c r="DU45" i="6" s="1"/>
  <c r="DU47" i="6" s="1"/>
  <c r="DT37" i="6"/>
  <c r="DT42" i="6" s="1"/>
  <c r="DT45" i="6" s="1"/>
  <c r="DT47" i="6" s="1"/>
  <c r="DS37" i="6"/>
  <c r="DS42" i="6" s="1"/>
  <c r="DS45" i="6" s="1"/>
  <c r="DS47" i="6" s="1"/>
  <c r="DR37" i="6"/>
  <c r="DR42" i="6" s="1"/>
  <c r="DR45" i="6" s="1"/>
  <c r="DR47" i="6" s="1"/>
  <c r="DQ37" i="6"/>
  <c r="DP37" i="6"/>
  <c r="DP42" i="6" s="1"/>
  <c r="DP45" i="6" s="1"/>
  <c r="DP47" i="6" s="1"/>
  <c r="DO37" i="6"/>
  <c r="DO42" i="6" s="1"/>
  <c r="DO45" i="6" s="1"/>
  <c r="DO47" i="6" s="1"/>
  <c r="DN37" i="6"/>
  <c r="DN42" i="6" s="1"/>
  <c r="DN45" i="6" s="1"/>
  <c r="DN47" i="6" s="1"/>
  <c r="DM37" i="6"/>
  <c r="DM42" i="6" s="1"/>
  <c r="DM45" i="6" s="1"/>
  <c r="DM47" i="6" s="1"/>
  <c r="DL37" i="6"/>
  <c r="DL42" i="6" s="1"/>
  <c r="DL45" i="6" s="1"/>
  <c r="DL47" i="6" s="1"/>
  <c r="DK37" i="6"/>
  <c r="DK42" i="6" s="1"/>
  <c r="DK45" i="6" s="1"/>
  <c r="DK47" i="6" s="1"/>
  <c r="DJ37" i="6"/>
  <c r="DJ42" i="6" s="1"/>
  <c r="DJ45" i="6" s="1"/>
  <c r="DJ47" i="6" s="1"/>
  <c r="DI37" i="6"/>
  <c r="DH37" i="6"/>
  <c r="DH42" i="6" s="1"/>
  <c r="DH45" i="6" s="1"/>
  <c r="DH47" i="6" s="1"/>
  <c r="DG37" i="6"/>
  <c r="DG42" i="6" s="1"/>
  <c r="DG45" i="6" s="1"/>
  <c r="DG47" i="6" s="1"/>
  <c r="DF37" i="6"/>
  <c r="DF42" i="6" s="1"/>
  <c r="DF45" i="6" s="1"/>
  <c r="DF47" i="6" s="1"/>
  <c r="DE37" i="6"/>
  <c r="DE42" i="6" s="1"/>
  <c r="DE45" i="6" s="1"/>
  <c r="DE47" i="6" s="1"/>
  <c r="DD37" i="6"/>
  <c r="DD42" i="6" s="1"/>
  <c r="DD45" i="6" s="1"/>
  <c r="DD47" i="6" s="1"/>
  <c r="DC37" i="6"/>
  <c r="DC42" i="6" s="1"/>
  <c r="DC45" i="6" s="1"/>
  <c r="DC47" i="6" s="1"/>
  <c r="DB37" i="6"/>
  <c r="DB42" i="6" s="1"/>
  <c r="DA37" i="6"/>
  <c r="CZ37" i="6"/>
  <c r="CZ42" i="6" s="1"/>
  <c r="CZ45" i="6" s="1"/>
  <c r="CZ47" i="6" s="1"/>
  <c r="CY37" i="6"/>
  <c r="CY42" i="6" s="1"/>
  <c r="CY45" i="6" s="1"/>
  <c r="CY47" i="6" s="1"/>
  <c r="CX37" i="6"/>
  <c r="CX42" i="6" s="1"/>
  <c r="CX45" i="6" s="1"/>
  <c r="CX47" i="6" s="1"/>
  <c r="CW37" i="6"/>
  <c r="CW42" i="6" s="1"/>
  <c r="CW45" i="6" s="1"/>
  <c r="CW47" i="6" s="1"/>
  <c r="CV37" i="6"/>
  <c r="CV42" i="6" s="1"/>
  <c r="CV45" i="6" s="1"/>
  <c r="CV47" i="6" s="1"/>
  <c r="CU37" i="6"/>
  <c r="CU42" i="6" s="1"/>
  <c r="CU45" i="6" s="1"/>
  <c r="CU47" i="6" s="1"/>
  <c r="CT37" i="6"/>
  <c r="CT42" i="6" s="1"/>
  <c r="CT45" i="6" s="1"/>
  <c r="CT47" i="6" s="1"/>
  <c r="CS37" i="6"/>
  <c r="CR37" i="6"/>
  <c r="CR42" i="6" s="1"/>
  <c r="CR45" i="6" s="1"/>
  <c r="CQ37" i="6"/>
  <c r="CP37" i="6"/>
  <c r="CP42" i="6" s="1"/>
  <c r="CP45" i="6" s="1"/>
  <c r="CP47" i="6" s="1"/>
  <c r="CO37" i="6"/>
  <c r="CO42" i="6" s="1"/>
  <c r="CO45" i="6" s="1"/>
  <c r="CO47" i="6" s="1"/>
  <c r="CN37" i="6"/>
  <c r="CN42" i="6" s="1"/>
  <c r="CN45" i="6" s="1"/>
  <c r="CN47" i="6" s="1"/>
  <c r="CM37" i="6"/>
  <c r="CM42" i="6" s="1"/>
  <c r="CM45" i="6" s="1"/>
  <c r="CM47" i="6" s="1"/>
  <c r="CL37" i="6"/>
  <c r="CL42" i="6" s="1"/>
  <c r="CK37" i="6"/>
  <c r="CK42" i="6" s="1"/>
  <c r="CK45" i="6" s="1"/>
  <c r="CK47" i="6" s="1"/>
  <c r="CJ37" i="6"/>
  <c r="CJ42" i="6" s="1"/>
  <c r="CJ45" i="6" s="1"/>
  <c r="CJ47" i="6" s="1"/>
  <c r="CI37" i="6"/>
  <c r="CI42" i="6" s="1"/>
  <c r="CI45" i="6" s="1"/>
  <c r="CI47" i="6" s="1"/>
  <c r="CH37" i="6"/>
  <c r="CH42" i="6" s="1"/>
  <c r="CH45" i="6" s="1"/>
  <c r="CH47" i="6" s="1"/>
  <c r="CG37" i="6"/>
  <c r="CG42" i="6" s="1"/>
  <c r="CG45" i="6" s="1"/>
  <c r="CG47" i="6" s="1"/>
  <c r="CF37" i="6"/>
  <c r="CF42" i="6" s="1"/>
  <c r="CF45" i="6" s="1"/>
  <c r="CF47" i="6" s="1"/>
  <c r="CE37" i="6"/>
  <c r="CE42" i="6" s="1"/>
  <c r="CE45" i="6" s="1"/>
  <c r="CE47" i="6" s="1"/>
  <c r="CD37" i="6"/>
  <c r="CD42" i="6" s="1"/>
  <c r="CC37" i="6"/>
  <c r="CC42" i="6" s="1"/>
  <c r="CC45" i="6" s="1"/>
  <c r="CC47" i="6" s="1"/>
  <c r="CB37" i="6"/>
  <c r="CB42" i="6" s="1"/>
  <c r="CB45" i="6" s="1"/>
  <c r="CB47" i="6" s="1"/>
  <c r="CA37" i="6"/>
  <c r="BZ37" i="6"/>
  <c r="BZ42" i="6" s="1"/>
  <c r="BZ45" i="6" s="1"/>
  <c r="BZ47" i="6" s="1"/>
  <c r="BY37" i="6"/>
  <c r="BY42" i="6" s="1"/>
  <c r="BY45" i="6" s="1"/>
  <c r="BY47" i="6" s="1"/>
  <c r="EL29" i="6"/>
  <c r="FM27" i="6"/>
  <c r="FL27" i="6"/>
  <c r="FK27" i="6"/>
  <c r="FJ27" i="6"/>
  <c r="FI27" i="6"/>
  <c r="FH27" i="6"/>
  <c r="FG27" i="6"/>
  <c r="FF27" i="6"/>
  <c r="FE27" i="6"/>
  <c r="FD27" i="6"/>
  <c r="FC27" i="6"/>
  <c r="FB27" i="6"/>
  <c r="FA27" i="6"/>
  <c r="EZ27" i="6"/>
  <c r="EY27" i="6"/>
  <c r="EX27" i="6"/>
  <c r="EW27" i="6"/>
  <c r="EV27" i="6"/>
  <c r="EU27" i="6"/>
  <c r="ET27" i="6"/>
  <c r="ES27" i="6"/>
  <c r="ER27" i="6"/>
  <c r="EQ27" i="6"/>
  <c r="EP27" i="6"/>
  <c r="EO27" i="6"/>
  <c r="EN27" i="6"/>
  <c r="EM27" i="6"/>
  <c r="EL27" i="6"/>
  <c r="EK27" i="6"/>
  <c r="EJ27" i="6"/>
  <c r="EI27" i="6"/>
  <c r="EH27" i="6"/>
  <c r="EG27" i="6"/>
  <c r="EF27" i="6"/>
  <c r="EE27" i="6"/>
  <c r="ED27" i="6"/>
  <c r="EC27" i="6"/>
  <c r="EB27" i="6"/>
  <c r="EA27" i="6"/>
  <c r="DZ27" i="6"/>
  <c r="DY27" i="6"/>
  <c r="DX27" i="6"/>
  <c r="DW27" i="6"/>
  <c r="DV27" i="6"/>
  <c r="DU27" i="6"/>
  <c r="DT27" i="6"/>
  <c r="DS27" i="6"/>
  <c r="DR27" i="6"/>
  <c r="DQ27" i="6"/>
  <c r="DP27" i="6"/>
  <c r="DO27" i="6"/>
  <c r="DN27" i="6"/>
  <c r="DM27" i="6"/>
  <c r="DL27" i="6"/>
  <c r="DK27" i="6"/>
  <c r="DJ27" i="6"/>
  <c r="DI27" i="6"/>
  <c r="DH27" i="6"/>
  <c r="DG27" i="6"/>
  <c r="DF27" i="6"/>
  <c r="DE27" i="6"/>
  <c r="DD27" i="6"/>
  <c r="DC27" i="6"/>
  <c r="DB27" i="6"/>
  <c r="DA27" i="6"/>
  <c r="CZ27" i="6"/>
  <c r="CY27" i="6"/>
  <c r="CX27" i="6"/>
  <c r="CW27" i="6"/>
  <c r="CV27" i="6"/>
  <c r="CU27" i="6"/>
  <c r="CT27" i="6"/>
  <c r="CS27" i="6"/>
  <c r="CR27" i="6"/>
  <c r="CQ27" i="6"/>
  <c r="CP27" i="6"/>
  <c r="CO27" i="6"/>
  <c r="CN27" i="6"/>
  <c r="CM27" i="6"/>
  <c r="CL27" i="6"/>
  <c r="CK27" i="6"/>
  <c r="CJ27" i="6"/>
  <c r="CI27" i="6"/>
  <c r="CH27" i="6"/>
  <c r="CG27" i="6"/>
  <c r="CF27" i="6"/>
  <c r="CE27" i="6"/>
  <c r="CD27" i="6"/>
  <c r="CC27" i="6"/>
  <c r="CB27" i="6"/>
  <c r="CA27" i="6"/>
  <c r="BZ27" i="6"/>
  <c r="BY27" i="6"/>
  <c r="BX27" i="6"/>
  <c r="BW27" i="6"/>
  <c r="BV27" i="6"/>
  <c r="BU27" i="6"/>
  <c r="BT27" i="6"/>
  <c r="BS27" i="6"/>
  <c r="BR27" i="6"/>
  <c r="BQ27" i="6"/>
  <c r="BP27" i="6"/>
  <c r="BO27" i="6"/>
  <c r="BN27" i="6"/>
  <c r="BM27" i="6"/>
  <c r="BL27" i="6"/>
  <c r="BK27" i="6"/>
  <c r="BJ27" i="6"/>
  <c r="BI27" i="6"/>
  <c r="BH27" i="6"/>
  <c r="BG27" i="6"/>
  <c r="BF27" i="6"/>
  <c r="BE27" i="6"/>
  <c r="BD27" i="6"/>
  <c r="BC27" i="6"/>
  <c r="BB27" i="6"/>
  <c r="BA27" i="6"/>
  <c r="AZ27" i="6"/>
  <c r="AY27" i="6"/>
  <c r="AX27" i="6"/>
  <c r="AW27" i="6"/>
  <c r="AV27" i="6"/>
  <c r="AU27" i="6"/>
  <c r="AT27" i="6"/>
  <c r="AS27" i="6"/>
  <c r="AR27" i="6"/>
  <c r="AQ27" i="6"/>
  <c r="AP27" i="6"/>
  <c r="AO27" i="6"/>
  <c r="AN27" i="6"/>
  <c r="AM27" i="6"/>
  <c r="AL27" i="6"/>
  <c r="AK27" i="6"/>
  <c r="AJ27" i="6"/>
  <c r="AI27" i="6"/>
  <c r="AH27" i="6"/>
  <c r="AG27" i="6"/>
  <c r="AF27" i="6"/>
  <c r="AE27" i="6"/>
  <c r="AD27" i="6"/>
  <c r="AC27" i="6"/>
  <c r="AB27" i="6"/>
  <c r="AA27" i="6"/>
  <c r="Z27" i="6"/>
  <c r="Y27" i="6"/>
  <c r="X27" i="6"/>
  <c r="W27" i="6"/>
  <c r="V27" i="6"/>
  <c r="U27" i="6"/>
  <c r="T27" i="6"/>
  <c r="S27" i="6"/>
  <c r="R27" i="6"/>
  <c r="Q27" i="6"/>
  <c r="P27" i="6"/>
  <c r="O27" i="6"/>
  <c r="N27" i="6"/>
  <c r="M27" i="6"/>
  <c r="L27" i="6"/>
  <c r="K27" i="6"/>
  <c r="J27" i="6"/>
  <c r="I27" i="6"/>
  <c r="H27" i="6"/>
  <c r="G27" i="6"/>
  <c r="F27" i="6"/>
  <c r="E27" i="6"/>
  <c r="D27" i="6"/>
  <c r="C27" i="6"/>
  <c r="B27" i="6"/>
  <c r="FM26" i="6"/>
  <c r="FL26" i="6"/>
  <c r="FK26" i="6"/>
  <c r="FJ26" i="6"/>
  <c r="FI26" i="6"/>
  <c r="FH26" i="6"/>
  <c r="FG26" i="6"/>
  <c r="FF26" i="6"/>
  <c r="FE26" i="6"/>
  <c r="FD26" i="6"/>
  <c r="FC26" i="6"/>
  <c r="FB26" i="6"/>
  <c r="FA26" i="6"/>
  <c r="EZ26" i="6"/>
  <c r="EY26" i="6"/>
  <c r="EX26" i="6"/>
  <c r="EW26" i="6"/>
  <c r="EV26" i="6"/>
  <c r="EU26" i="6"/>
  <c r="ET26" i="6"/>
  <c r="ES26" i="6"/>
  <c r="ER26" i="6"/>
  <c r="EQ26" i="6"/>
  <c r="EP26" i="6"/>
  <c r="EO26" i="6"/>
  <c r="EN26" i="6"/>
  <c r="EM26" i="6"/>
  <c r="EL26" i="6"/>
  <c r="EK26" i="6"/>
  <c r="EJ26" i="6"/>
  <c r="EI26" i="6"/>
  <c r="EH26" i="6"/>
  <c r="EG26" i="6"/>
  <c r="EF26" i="6"/>
  <c r="EE26" i="6"/>
  <c r="ED26" i="6"/>
  <c r="EC26" i="6"/>
  <c r="EB26" i="6"/>
  <c r="EA26" i="6"/>
  <c r="DZ26" i="6"/>
  <c r="DY26" i="6"/>
  <c r="DX26" i="6"/>
  <c r="DW26" i="6"/>
  <c r="DV26" i="6"/>
  <c r="DU26" i="6"/>
  <c r="DT26" i="6"/>
  <c r="DS26" i="6"/>
  <c r="DR26" i="6"/>
  <c r="DQ26" i="6"/>
  <c r="DP26" i="6"/>
  <c r="DO26" i="6"/>
  <c r="DN26" i="6"/>
  <c r="DM26" i="6"/>
  <c r="DL26" i="6"/>
  <c r="DK26" i="6"/>
  <c r="DJ26" i="6"/>
  <c r="DI26" i="6"/>
  <c r="DH26" i="6"/>
  <c r="DG26" i="6"/>
  <c r="DF26" i="6"/>
  <c r="DE26" i="6"/>
  <c r="DD26" i="6"/>
  <c r="DC26" i="6"/>
  <c r="DB26" i="6"/>
  <c r="DA26" i="6"/>
  <c r="CZ26" i="6"/>
  <c r="CY26" i="6"/>
  <c r="CX26" i="6"/>
  <c r="CW26" i="6"/>
  <c r="CV26" i="6"/>
  <c r="CU26" i="6"/>
  <c r="CT26" i="6"/>
  <c r="CS26" i="6"/>
  <c r="CR26" i="6"/>
  <c r="CQ26" i="6"/>
  <c r="CP26" i="6"/>
  <c r="CO26" i="6"/>
  <c r="CN26" i="6"/>
  <c r="CM26" i="6"/>
  <c r="CL26" i="6"/>
  <c r="CK26" i="6"/>
  <c r="CJ26" i="6"/>
  <c r="CI26" i="6"/>
  <c r="CH26" i="6"/>
  <c r="CG26" i="6"/>
  <c r="CF26" i="6"/>
  <c r="CE26" i="6"/>
  <c r="CD26" i="6"/>
  <c r="CC26" i="6"/>
  <c r="CB26" i="6"/>
  <c r="CA26" i="6"/>
  <c r="BZ26" i="6"/>
  <c r="BY26" i="6"/>
  <c r="BX26" i="6"/>
  <c r="BW26" i="6"/>
  <c r="BV26" i="6"/>
  <c r="BU26" i="6"/>
  <c r="BT26" i="6"/>
  <c r="BS26" i="6"/>
  <c r="BR26" i="6"/>
  <c r="BQ26" i="6"/>
  <c r="BP26" i="6"/>
  <c r="BO26" i="6"/>
  <c r="BN26" i="6"/>
  <c r="BN28" i="6" s="1"/>
  <c r="BM26" i="6"/>
  <c r="BL26" i="6"/>
  <c r="BK26" i="6"/>
  <c r="BJ26" i="6"/>
  <c r="BI26" i="6"/>
  <c r="BH26" i="6"/>
  <c r="BG26" i="6"/>
  <c r="BF26" i="6"/>
  <c r="BE26" i="6"/>
  <c r="BD26" i="6"/>
  <c r="BC26" i="6"/>
  <c r="BB26" i="6"/>
  <c r="BA26" i="6"/>
  <c r="AZ26" i="6"/>
  <c r="AY26" i="6"/>
  <c r="AX26" i="6"/>
  <c r="AX28" i="6" s="1"/>
  <c r="AW26" i="6"/>
  <c r="AV26" i="6"/>
  <c r="AU26" i="6"/>
  <c r="AT26" i="6"/>
  <c r="AS26" i="6"/>
  <c r="AR26" i="6"/>
  <c r="AQ26" i="6"/>
  <c r="AP26" i="6"/>
  <c r="AP28" i="6" s="1"/>
  <c r="AO26" i="6"/>
  <c r="AN26" i="6"/>
  <c r="AM26" i="6"/>
  <c r="AL26" i="6"/>
  <c r="AK26" i="6"/>
  <c r="AJ26" i="6"/>
  <c r="AI26" i="6"/>
  <c r="AH26" i="6"/>
  <c r="AG26" i="6"/>
  <c r="AF26" i="6"/>
  <c r="AE26" i="6"/>
  <c r="AD26" i="6"/>
  <c r="AC26" i="6"/>
  <c r="AB26" i="6"/>
  <c r="AA26" i="6"/>
  <c r="Z26" i="6"/>
  <c r="Y26" i="6"/>
  <c r="X26" i="6"/>
  <c r="W26" i="6"/>
  <c r="V26" i="6"/>
  <c r="U26" i="6"/>
  <c r="T26" i="6"/>
  <c r="S26" i="6"/>
  <c r="R26" i="6"/>
  <c r="Q26" i="6"/>
  <c r="P26" i="6"/>
  <c r="O26" i="6"/>
  <c r="N26" i="6"/>
  <c r="M26" i="6"/>
  <c r="L26" i="6"/>
  <c r="K26" i="6"/>
  <c r="J26" i="6"/>
  <c r="I26" i="6"/>
  <c r="H26" i="6"/>
  <c r="G26" i="6"/>
  <c r="F26" i="6"/>
  <c r="E26" i="6"/>
  <c r="D26" i="6"/>
  <c r="C26" i="6"/>
  <c r="B26" i="6"/>
  <c r="B28" i="6" s="1"/>
  <c r="FM25" i="6"/>
  <c r="FM28" i="6" s="1"/>
  <c r="FM29" i="6" s="1"/>
  <c r="FL25" i="6"/>
  <c r="FL28" i="6" s="1"/>
  <c r="FL29" i="6" s="1"/>
  <c r="FK25" i="6"/>
  <c r="FK28" i="6" s="1"/>
  <c r="FK29" i="6" s="1"/>
  <c r="FJ25" i="6"/>
  <c r="FJ28" i="6" s="1"/>
  <c r="FJ29" i="6" s="1"/>
  <c r="FI25" i="6"/>
  <c r="FI28" i="6" s="1"/>
  <c r="FI29" i="6" s="1"/>
  <c r="FH25" i="6"/>
  <c r="FH28" i="6" s="1"/>
  <c r="FH29" i="6" s="1"/>
  <c r="FG25" i="6"/>
  <c r="FG28" i="6" s="1"/>
  <c r="FG29" i="6" s="1"/>
  <c r="FF25" i="6"/>
  <c r="FF28" i="6" s="1"/>
  <c r="FF29" i="6" s="1"/>
  <c r="FE25" i="6"/>
  <c r="FE28" i="6" s="1"/>
  <c r="FE29" i="6" s="1"/>
  <c r="FD25" i="6"/>
  <c r="FD28" i="6" s="1"/>
  <c r="FD29" i="6" s="1"/>
  <c r="FC25" i="6"/>
  <c r="FC28" i="6" s="1"/>
  <c r="FC29" i="6" s="1"/>
  <c r="FB25" i="6"/>
  <c r="FB28" i="6" s="1"/>
  <c r="FA25" i="6"/>
  <c r="FA28" i="6" s="1"/>
  <c r="EZ25" i="6"/>
  <c r="EZ28" i="6" s="1"/>
  <c r="EY25" i="6"/>
  <c r="EY28" i="6" s="1"/>
  <c r="EX25" i="6"/>
  <c r="EX28" i="6" s="1"/>
  <c r="EW25" i="6"/>
  <c r="EW28" i="6" s="1"/>
  <c r="EV25" i="6"/>
  <c r="EV28" i="6" s="1"/>
  <c r="EU25" i="6"/>
  <c r="EU28" i="6" s="1"/>
  <c r="ET25" i="6"/>
  <c r="ET28" i="6" s="1"/>
  <c r="ES25" i="6"/>
  <c r="ES28" i="6" s="1"/>
  <c r="ER25" i="6"/>
  <c r="ER28" i="6" s="1"/>
  <c r="EQ25" i="6"/>
  <c r="EQ28" i="6" s="1"/>
  <c r="EP25" i="6"/>
  <c r="EP28" i="6" s="1"/>
  <c r="EO25" i="6"/>
  <c r="EO28" i="6" s="1"/>
  <c r="EN25" i="6"/>
  <c r="EN28" i="6" s="1"/>
  <c r="EM25" i="6"/>
  <c r="EM28" i="6" s="1"/>
  <c r="EL25" i="6"/>
  <c r="EL28" i="6" s="1"/>
  <c r="EK25" i="6"/>
  <c r="EK28" i="6" s="1"/>
  <c r="EJ25" i="6"/>
  <c r="EJ28" i="6" s="1"/>
  <c r="EI25" i="6"/>
  <c r="EI28" i="6" s="1"/>
  <c r="EI29" i="6" s="1"/>
  <c r="EH25" i="6"/>
  <c r="EH28" i="6" s="1"/>
  <c r="EG25" i="6"/>
  <c r="EG28" i="6" s="1"/>
  <c r="EF25" i="6"/>
  <c r="EF28" i="6" s="1"/>
  <c r="EE25" i="6"/>
  <c r="EE28" i="6" s="1"/>
  <c r="ED25" i="6"/>
  <c r="ED28" i="6" s="1"/>
  <c r="EC25" i="6"/>
  <c r="EC28" i="6" s="1"/>
  <c r="EB25" i="6"/>
  <c r="EB28" i="6" s="1"/>
  <c r="EA25" i="6"/>
  <c r="EA28" i="6" s="1"/>
  <c r="DZ25" i="6"/>
  <c r="DZ28" i="6" s="1"/>
  <c r="DY25" i="6"/>
  <c r="DY28" i="6" s="1"/>
  <c r="DX25" i="6"/>
  <c r="DX28" i="6" s="1"/>
  <c r="DW25" i="6"/>
  <c r="DW28" i="6" s="1"/>
  <c r="DV25" i="6"/>
  <c r="DV28" i="6" s="1"/>
  <c r="DU25" i="6"/>
  <c r="DU28" i="6" s="1"/>
  <c r="DT25" i="6"/>
  <c r="DT28" i="6" s="1"/>
  <c r="DS25" i="6"/>
  <c r="DS28" i="6" s="1"/>
  <c r="DR25" i="6"/>
  <c r="DR28" i="6" s="1"/>
  <c r="DQ25" i="6"/>
  <c r="DQ28" i="6" s="1"/>
  <c r="DP25" i="6"/>
  <c r="DP28" i="6" s="1"/>
  <c r="DP29" i="6" s="1"/>
  <c r="DO25" i="6"/>
  <c r="DO28" i="6" s="1"/>
  <c r="DN25" i="6"/>
  <c r="DN28" i="6" s="1"/>
  <c r="DM25" i="6"/>
  <c r="DM28" i="6" s="1"/>
  <c r="DL25" i="6"/>
  <c r="DL28" i="6" s="1"/>
  <c r="DK25" i="6"/>
  <c r="DK28" i="6" s="1"/>
  <c r="DJ25" i="6"/>
  <c r="DJ28" i="6" s="1"/>
  <c r="DI25" i="6"/>
  <c r="DI28" i="6" s="1"/>
  <c r="DH25" i="6"/>
  <c r="DH28" i="6" s="1"/>
  <c r="DG25" i="6"/>
  <c r="DG28" i="6" s="1"/>
  <c r="DF25" i="6"/>
  <c r="DF28" i="6" s="1"/>
  <c r="DE25" i="6"/>
  <c r="DE28" i="6" s="1"/>
  <c r="DD25" i="6"/>
  <c r="DD28" i="6" s="1"/>
  <c r="DC25" i="6"/>
  <c r="DC28" i="6" s="1"/>
  <c r="DB25" i="6"/>
  <c r="DB28" i="6" s="1"/>
  <c r="DA25" i="6"/>
  <c r="DA28" i="6" s="1"/>
  <c r="CZ25" i="6"/>
  <c r="CZ28" i="6" s="1"/>
  <c r="CY25" i="6"/>
  <c r="CY28" i="6" s="1"/>
  <c r="CX25" i="6"/>
  <c r="CX28" i="6" s="1"/>
  <c r="CW25" i="6"/>
  <c r="CW28" i="6" s="1"/>
  <c r="CV25" i="6"/>
  <c r="CV28" i="6" s="1"/>
  <c r="CU25" i="6"/>
  <c r="CU28" i="6" s="1"/>
  <c r="CT25" i="6"/>
  <c r="CT28" i="6" s="1"/>
  <c r="CS25" i="6"/>
  <c r="CS28" i="6" s="1"/>
  <c r="CS29" i="6" s="1"/>
  <c r="CR25" i="6"/>
  <c r="CR28" i="6" s="1"/>
  <c r="CQ25" i="6"/>
  <c r="CQ28" i="6" s="1"/>
  <c r="CP25" i="6"/>
  <c r="CP28" i="6" s="1"/>
  <c r="CO25" i="6"/>
  <c r="CO28" i="6" s="1"/>
  <c r="CN25" i="6"/>
  <c r="CN28" i="6" s="1"/>
  <c r="CM25" i="6"/>
  <c r="CM28" i="6" s="1"/>
  <c r="CL25" i="6"/>
  <c r="CL28" i="6" s="1"/>
  <c r="CK25" i="6"/>
  <c r="CK28" i="6" s="1"/>
  <c r="CJ25" i="6"/>
  <c r="CJ28" i="6" s="1"/>
  <c r="CI25" i="6"/>
  <c r="CI28" i="6" s="1"/>
  <c r="CH25" i="6"/>
  <c r="CH28" i="6" s="1"/>
  <c r="CG25" i="6"/>
  <c r="CG28" i="6" s="1"/>
  <c r="CF25" i="6"/>
  <c r="CF28" i="6" s="1"/>
  <c r="CE25" i="6"/>
  <c r="CE28" i="6" s="1"/>
  <c r="CD25" i="6"/>
  <c r="CD28" i="6" s="1"/>
  <c r="CC25" i="6"/>
  <c r="CC28" i="6" s="1"/>
  <c r="CB25" i="6"/>
  <c r="CB28" i="6" s="1"/>
  <c r="BZ25" i="6"/>
  <c r="BZ28" i="6" s="1"/>
  <c r="BY25" i="6"/>
  <c r="BY28" i="6" s="1"/>
  <c r="BX25" i="6"/>
  <c r="BX28" i="6" s="1"/>
  <c r="BW25" i="6"/>
  <c r="BW28" i="6" s="1"/>
  <c r="BW29" i="6" s="1"/>
  <c r="BV25" i="6"/>
  <c r="BU25" i="6"/>
  <c r="BU28" i="6" s="1"/>
  <c r="BT25" i="6"/>
  <c r="BT28" i="6" s="1"/>
  <c r="BS25" i="6"/>
  <c r="BS28" i="6" s="1"/>
  <c r="BR25" i="6"/>
  <c r="BR28" i="6" s="1"/>
  <c r="BQ25" i="6"/>
  <c r="BQ28" i="6" s="1"/>
  <c r="BP25" i="6"/>
  <c r="BP28" i="6" s="1"/>
  <c r="BO25" i="6"/>
  <c r="BO28" i="6" s="1"/>
  <c r="BN25" i="6"/>
  <c r="BM25" i="6"/>
  <c r="BM28" i="6" s="1"/>
  <c r="BL25" i="6"/>
  <c r="BL28" i="6" s="1"/>
  <c r="BK25" i="6"/>
  <c r="BK28" i="6" s="1"/>
  <c r="BJ25" i="6"/>
  <c r="BJ28" i="6" s="1"/>
  <c r="BI25" i="6"/>
  <c r="BI28" i="6" s="1"/>
  <c r="BH25" i="6"/>
  <c r="BH28" i="6" s="1"/>
  <c r="BG25" i="6"/>
  <c r="BG28" i="6" s="1"/>
  <c r="BF25" i="6"/>
  <c r="BE25" i="6"/>
  <c r="BE28" i="6" s="1"/>
  <c r="BD25" i="6"/>
  <c r="BD28" i="6" s="1"/>
  <c r="BD29" i="6" s="1"/>
  <c r="BC25" i="6"/>
  <c r="BC28" i="6" s="1"/>
  <c r="BB25" i="6"/>
  <c r="BB28" i="6" s="1"/>
  <c r="BA25" i="6"/>
  <c r="BA28" i="6" s="1"/>
  <c r="AZ25" i="6"/>
  <c r="AZ28" i="6" s="1"/>
  <c r="AY25" i="6"/>
  <c r="AY28" i="6" s="1"/>
  <c r="AX25" i="6"/>
  <c r="AW25" i="6"/>
  <c r="AW28" i="6" s="1"/>
  <c r="AV25" i="6"/>
  <c r="AV28" i="6" s="1"/>
  <c r="AU25" i="6"/>
  <c r="AU28" i="6" s="1"/>
  <c r="AT25" i="6"/>
  <c r="AT28" i="6" s="1"/>
  <c r="AS25" i="6"/>
  <c r="AS28" i="6" s="1"/>
  <c r="AR25" i="6"/>
  <c r="AR28" i="6" s="1"/>
  <c r="AQ25" i="6"/>
  <c r="AQ28" i="6" s="1"/>
  <c r="AP25" i="6"/>
  <c r="AO25" i="6"/>
  <c r="AO28" i="6" s="1"/>
  <c r="AN25" i="6"/>
  <c r="AN28" i="6" s="1"/>
  <c r="AM25" i="6"/>
  <c r="AM28" i="6" s="1"/>
  <c r="AL25" i="6"/>
  <c r="AL28" i="6" s="1"/>
  <c r="AK25" i="6"/>
  <c r="AK28" i="6" s="1"/>
  <c r="AJ25" i="6"/>
  <c r="AJ28" i="6" s="1"/>
  <c r="AI25" i="6"/>
  <c r="AI28" i="6" s="1"/>
  <c r="AH25" i="6"/>
  <c r="AG25" i="6"/>
  <c r="AG28" i="6" s="1"/>
  <c r="AF25" i="6"/>
  <c r="AF28" i="6" s="1"/>
  <c r="AE25" i="6"/>
  <c r="AE28" i="6" s="1"/>
  <c r="AD25" i="6"/>
  <c r="AD28" i="6" s="1"/>
  <c r="AC25" i="6"/>
  <c r="AC28" i="6" s="1"/>
  <c r="AB25" i="6"/>
  <c r="AB28" i="6" s="1"/>
  <c r="AA25" i="6"/>
  <c r="AA28" i="6" s="1"/>
  <c r="Z25" i="6"/>
  <c r="Y25" i="6"/>
  <c r="Y28" i="6" s="1"/>
  <c r="X25" i="6"/>
  <c r="X28" i="6" s="1"/>
  <c r="W25" i="6"/>
  <c r="W28" i="6" s="1"/>
  <c r="V25" i="6"/>
  <c r="V28" i="6" s="1"/>
  <c r="U25" i="6"/>
  <c r="U28" i="6" s="1"/>
  <c r="T25" i="6"/>
  <c r="T28" i="6" s="1"/>
  <c r="S25" i="6"/>
  <c r="S28" i="6" s="1"/>
  <c r="R25" i="6"/>
  <c r="Q25" i="6"/>
  <c r="Q28" i="6" s="1"/>
  <c r="P25" i="6"/>
  <c r="P28" i="6" s="1"/>
  <c r="O25" i="6"/>
  <c r="O28" i="6" s="1"/>
  <c r="N25" i="6"/>
  <c r="N28" i="6" s="1"/>
  <c r="M25" i="6"/>
  <c r="M28" i="6" s="1"/>
  <c r="L25" i="6"/>
  <c r="L28" i="6" s="1"/>
  <c r="K25" i="6"/>
  <c r="K28" i="6" s="1"/>
  <c r="K29" i="6" s="1"/>
  <c r="J25" i="6"/>
  <c r="I25" i="6"/>
  <c r="I28" i="6" s="1"/>
  <c r="H25" i="6"/>
  <c r="H28" i="6" s="1"/>
  <c r="G25" i="6"/>
  <c r="G28" i="6" s="1"/>
  <c r="F25" i="6"/>
  <c r="F28" i="6" s="1"/>
  <c r="E25" i="6"/>
  <c r="E28" i="6" s="1"/>
  <c r="D25" i="6"/>
  <c r="D28" i="6" s="1"/>
  <c r="C25" i="6"/>
  <c r="C28" i="6" s="1"/>
  <c r="B25" i="6"/>
  <c r="BO22" i="6"/>
  <c r="AR22" i="6"/>
  <c r="C22" i="6"/>
  <c r="FJ19" i="6"/>
  <c r="EI19" i="6"/>
  <c r="CI19" i="6"/>
  <c r="BX19" i="6"/>
  <c r="BW19" i="6"/>
  <c r="BV19" i="6"/>
  <c r="AW19" i="6"/>
  <c r="AV19" i="6"/>
  <c r="AU19" i="6"/>
  <c r="AT19" i="6"/>
  <c r="AS19" i="6"/>
  <c r="AR19" i="6"/>
  <c r="AQ19" i="6"/>
  <c r="AP19" i="6"/>
  <c r="AO19" i="6"/>
  <c r="AN19" i="6"/>
  <c r="AM19" i="6"/>
  <c r="AL19" i="6"/>
  <c r="AK19" i="6"/>
  <c r="AJ19" i="6"/>
  <c r="AI19" i="6"/>
  <c r="AH19" i="6"/>
  <c r="AG19" i="6"/>
  <c r="AF19" i="6"/>
  <c r="AE19" i="6"/>
  <c r="AD19" i="6"/>
  <c r="AC19" i="6"/>
  <c r="AB19" i="6"/>
  <c r="AA19" i="6"/>
  <c r="Z19" i="6"/>
  <c r="Y19" i="6"/>
  <c r="X19" i="6"/>
  <c r="W19" i="6"/>
  <c r="V19" i="6"/>
  <c r="U19" i="6"/>
  <c r="T19" i="6"/>
  <c r="S19" i="6"/>
  <c r="R19" i="6"/>
  <c r="Q19" i="6"/>
  <c r="P19" i="6"/>
  <c r="O19" i="6"/>
  <c r="N19" i="6"/>
  <c r="M19" i="6"/>
  <c r="L19" i="6"/>
  <c r="K19" i="6"/>
  <c r="J19" i="6"/>
  <c r="I19" i="6"/>
  <c r="H19" i="6"/>
  <c r="G19" i="6"/>
  <c r="F19" i="6"/>
  <c r="E19" i="6"/>
  <c r="D19" i="6"/>
  <c r="C19" i="6"/>
  <c r="B19" i="6"/>
  <c r="FJ17" i="6"/>
  <c r="FF17" i="6"/>
  <c r="FF19" i="6" s="1"/>
  <c r="FB17" i="6"/>
  <c r="FB19" i="6" s="1"/>
  <c r="EZ17" i="6"/>
  <c r="EZ19" i="6" s="1"/>
  <c r="ET17" i="6"/>
  <c r="ET19" i="6" s="1"/>
  <c r="ER17" i="6"/>
  <c r="ER19" i="6" s="1"/>
  <c r="EP17" i="6"/>
  <c r="EP19" i="6" s="1"/>
  <c r="EH17" i="6"/>
  <c r="EH19" i="6" s="1"/>
  <c r="DZ17" i="6"/>
  <c r="DZ19" i="6" s="1"/>
  <c r="DL17" i="6"/>
  <c r="DL19" i="6" s="1"/>
  <c r="DB17" i="6"/>
  <c r="DB19" i="6" s="1"/>
  <c r="CT17" i="6"/>
  <c r="CT19" i="6" s="1"/>
  <c r="CD17" i="6"/>
  <c r="CD19" i="6" s="1"/>
  <c r="FM14" i="6"/>
  <c r="FM17" i="6" s="1"/>
  <c r="FM19" i="6" s="1"/>
  <c r="FL14" i="6"/>
  <c r="FL17" i="6" s="1"/>
  <c r="FL19" i="6" s="1"/>
  <c r="FK14" i="6"/>
  <c r="FK17" i="6" s="1"/>
  <c r="FK19" i="6" s="1"/>
  <c r="FJ14" i="6"/>
  <c r="FI14" i="6"/>
  <c r="FI17" i="6" s="1"/>
  <c r="FI19" i="6" s="1"/>
  <c r="FH14" i="6"/>
  <c r="FH17" i="6" s="1"/>
  <c r="FH19" i="6" s="1"/>
  <c r="FG14" i="6"/>
  <c r="FG17" i="6" s="1"/>
  <c r="FG19" i="6" s="1"/>
  <c r="FF14" i="6"/>
  <c r="FE14" i="6"/>
  <c r="FE17" i="6" s="1"/>
  <c r="FE19" i="6" s="1"/>
  <c r="FD14" i="6"/>
  <c r="FD17" i="6" s="1"/>
  <c r="FD19" i="6" s="1"/>
  <c r="FC14" i="6"/>
  <c r="FC17" i="6" s="1"/>
  <c r="FC19" i="6" s="1"/>
  <c r="FB14" i="6"/>
  <c r="FA14" i="6"/>
  <c r="FA17" i="6" s="1"/>
  <c r="FA19" i="6" s="1"/>
  <c r="EZ14" i="6"/>
  <c r="EY14" i="6"/>
  <c r="EY17" i="6" s="1"/>
  <c r="EY19" i="6" s="1"/>
  <c r="EX14" i="6"/>
  <c r="EX17" i="6" s="1"/>
  <c r="EX19" i="6" s="1"/>
  <c r="EW14" i="6"/>
  <c r="EW17" i="6" s="1"/>
  <c r="EW19" i="6" s="1"/>
  <c r="EV14" i="6"/>
  <c r="EV17" i="6" s="1"/>
  <c r="EV19" i="6" s="1"/>
  <c r="EU14" i="6"/>
  <c r="EU17" i="6" s="1"/>
  <c r="EU19" i="6" s="1"/>
  <c r="ET14" i="6"/>
  <c r="ES14" i="6"/>
  <c r="ES17" i="6" s="1"/>
  <c r="ES19" i="6" s="1"/>
  <c r="ER14" i="6"/>
  <c r="EQ14" i="6"/>
  <c r="EQ17" i="6" s="1"/>
  <c r="EQ19" i="6" s="1"/>
  <c r="EP14" i="6"/>
  <c r="EO14" i="6"/>
  <c r="EO17" i="6" s="1"/>
  <c r="EO19" i="6" s="1"/>
  <c r="EN14" i="6"/>
  <c r="EN17" i="6" s="1"/>
  <c r="EN19" i="6" s="1"/>
  <c r="EM14" i="6"/>
  <c r="EM17" i="6" s="1"/>
  <c r="EM19" i="6" s="1"/>
  <c r="EL14" i="6"/>
  <c r="EL17" i="6" s="1"/>
  <c r="EL19" i="6" s="1"/>
  <c r="EK14" i="6"/>
  <c r="EK17" i="6" s="1"/>
  <c r="EK19" i="6" s="1"/>
  <c r="EG14" i="6"/>
  <c r="EG17" i="6" s="1"/>
  <c r="EG19" i="6" s="1"/>
  <c r="EE14" i="6"/>
  <c r="EE17" i="6" s="1"/>
  <c r="EE19" i="6" s="1"/>
  <c r="EC14" i="6"/>
  <c r="EC17" i="6" s="1"/>
  <c r="EC19" i="6" s="1"/>
  <c r="DY14" i="6"/>
  <c r="DY17" i="6" s="1"/>
  <c r="DY19" i="6" s="1"/>
  <c r="DW14" i="6"/>
  <c r="DW17" i="6" s="1"/>
  <c r="DW19" i="6" s="1"/>
  <c r="DU14" i="6"/>
  <c r="DU17" i="6" s="1"/>
  <c r="DU19" i="6" s="1"/>
  <c r="DQ14" i="6"/>
  <c r="DQ17" i="6" s="1"/>
  <c r="DQ19" i="6" s="1"/>
  <c r="DO14" i="6"/>
  <c r="DO17" i="6" s="1"/>
  <c r="DO19" i="6" s="1"/>
  <c r="DM14" i="6"/>
  <c r="DM17" i="6" s="1"/>
  <c r="DM19" i="6" s="1"/>
  <c r="DI14" i="6"/>
  <c r="DI17" i="6" s="1"/>
  <c r="DI19" i="6" s="1"/>
  <c r="DG14" i="6"/>
  <c r="DG17" i="6" s="1"/>
  <c r="DG19" i="6" s="1"/>
  <c r="DE14" i="6"/>
  <c r="DE17" i="6" s="1"/>
  <c r="DE19" i="6" s="1"/>
  <c r="DA14" i="6"/>
  <c r="DA17" i="6" s="1"/>
  <c r="DA19" i="6" s="1"/>
  <c r="CY14" i="6"/>
  <c r="CY17" i="6" s="1"/>
  <c r="CY19" i="6" s="1"/>
  <c r="CW14" i="6"/>
  <c r="CW17" i="6" s="1"/>
  <c r="CW19" i="6" s="1"/>
  <c r="CS14" i="6"/>
  <c r="CS17" i="6" s="1"/>
  <c r="CS19" i="6" s="1"/>
  <c r="CQ14" i="6"/>
  <c r="CQ17" i="6" s="1"/>
  <c r="CQ19" i="6" s="1"/>
  <c r="CO14" i="6"/>
  <c r="CO17" i="6" s="1"/>
  <c r="CO19" i="6" s="1"/>
  <c r="CK14" i="6"/>
  <c r="CK17" i="6" s="1"/>
  <c r="CK19" i="6" s="1"/>
  <c r="CI14" i="6"/>
  <c r="CI17" i="6" s="1"/>
  <c r="CG14" i="6"/>
  <c r="CG17" i="6" s="1"/>
  <c r="CG19" i="6" s="1"/>
  <c r="CC14" i="6"/>
  <c r="CC17" i="6" s="1"/>
  <c r="CC19" i="6" s="1"/>
  <c r="CA14" i="6"/>
  <c r="CA17" i="6" s="1"/>
  <c r="CA19" i="6" s="1"/>
  <c r="BY14" i="6"/>
  <c r="BY17" i="6" s="1"/>
  <c r="BY19" i="6" s="1"/>
  <c r="BK14" i="6"/>
  <c r="EJ9" i="6"/>
  <c r="EJ14" i="6" s="1"/>
  <c r="EJ17" i="6" s="1"/>
  <c r="EJ19" i="6" s="1"/>
  <c r="EI9" i="6"/>
  <c r="EI14" i="6" s="1"/>
  <c r="EI17" i="6" s="1"/>
  <c r="EH9" i="6"/>
  <c r="EH14" i="6" s="1"/>
  <c r="EG9" i="6"/>
  <c r="EF9" i="6"/>
  <c r="EF14" i="6" s="1"/>
  <c r="EF17" i="6" s="1"/>
  <c r="EF19" i="6" s="1"/>
  <c r="EE9" i="6"/>
  <c r="ED9" i="6"/>
  <c r="ED14" i="6" s="1"/>
  <c r="ED17" i="6" s="1"/>
  <c r="ED19" i="6" s="1"/>
  <c r="EC9" i="6"/>
  <c r="EB9" i="6"/>
  <c r="EB14" i="6" s="1"/>
  <c r="EB17" i="6" s="1"/>
  <c r="EB19" i="6" s="1"/>
  <c r="EA9" i="6"/>
  <c r="EA14" i="6" s="1"/>
  <c r="EA17" i="6" s="1"/>
  <c r="EA19" i="6" s="1"/>
  <c r="DZ9" i="6"/>
  <c r="DZ14" i="6" s="1"/>
  <c r="DY9" i="6"/>
  <c r="DX9" i="6"/>
  <c r="DX14" i="6" s="1"/>
  <c r="DX17" i="6" s="1"/>
  <c r="DX19" i="6" s="1"/>
  <c r="DW9" i="6"/>
  <c r="DV9" i="6"/>
  <c r="DV14" i="6" s="1"/>
  <c r="DV17" i="6" s="1"/>
  <c r="DV19" i="6" s="1"/>
  <c r="DU9" i="6"/>
  <c r="DT9" i="6"/>
  <c r="DT14" i="6" s="1"/>
  <c r="DT17" i="6" s="1"/>
  <c r="DT19" i="6" s="1"/>
  <c r="DS9" i="6"/>
  <c r="DS14" i="6" s="1"/>
  <c r="DS17" i="6" s="1"/>
  <c r="DS19" i="6" s="1"/>
  <c r="DR9" i="6"/>
  <c r="DR14" i="6" s="1"/>
  <c r="DR17" i="6" s="1"/>
  <c r="DR19" i="6" s="1"/>
  <c r="DQ9" i="6"/>
  <c r="DP9" i="6"/>
  <c r="DP14" i="6" s="1"/>
  <c r="DP17" i="6" s="1"/>
  <c r="DP19" i="6" s="1"/>
  <c r="DO9" i="6"/>
  <c r="DN9" i="6"/>
  <c r="DN14" i="6" s="1"/>
  <c r="DN17" i="6" s="1"/>
  <c r="DN19" i="6" s="1"/>
  <c r="DM9" i="6"/>
  <c r="DL9" i="6"/>
  <c r="DL14" i="6" s="1"/>
  <c r="DK9" i="6"/>
  <c r="DK14" i="6" s="1"/>
  <c r="DK17" i="6" s="1"/>
  <c r="DK19" i="6" s="1"/>
  <c r="DJ9" i="6"/>
  <c r="DJ14" i="6" s="1"/>
  <c r="DJ17" i="6" s="1"/>
  <c r="DJ19" i="6" s="1"/>
  <c r="DI9" i="6"/>
  <c r="DH9" i="6"/>
  <c r="DH14" i="6" s="1"/>
  <c r="DH17" i="6" s="1"/>
  <c r="DH19" i="6" s="1"/>
  <c r="DG9" i="6"/>
  <c r="DF9" i="6"/>
  <c r="DF14" i="6" s="1"/>
  <c r="DF17" i="6" s="1"/>
  <c r="DF19" i="6" s="1"/>
  <c r="DE9" i="6"/>
  <c r="DD9" i="6"/>
  <c r="DD14" i="6" s="1"/>
  <c r="DD17" i="6" s="1"/>
  <c r="DD19" i="6" s="1"/>
  <c r="DC9" i="6"/>
  <c r="DC14" i="6" s="1"/>
  <c r="DC17" i="6" s="1"/>
  <c r="DC19" i="6" s="1"/>
  <c r="DB9" i="6"/>
  <c r="DB14" i="6" s="1"/>
  <c r="DA9" i="6"/>
  <c r="CZ9" i="6"/>
  <c r="CZ14" i="6" s="1"/>
  <c r="CZ17" i="6" s="1"/>
  <c r="CZ19" i="6" s="1"/>
  <c r="CY9" i="6"/>
  <c r="CX9" i="6"/>
  <c r="CX14" i="6" s="1"/>
  <c r="CX17" i="6" s="1"/>
  <c r="CX19" i="6" s="1"/>
  <c r="CW9" i="6"/>
  <c r="CV9" i="6"/>
  <c r="CV14" i="6" s="1"/>
  <c r="CV17" i="6" s="1"/>
  <c r="CV19" i="6" s="1"/>
  <c r="CU9" i="6"/>
  <c r="CU14" i="6" s="1"/>
  <c r="CU17" i="6" s="1"/>
  <c r="CU19" i="6" s="1"/>
  <c r="CT9" i="6"/>
  <c r="CT14" i="6" s="1"/>
  <c r="CS9" i="6"/>
  <c r="CR9" i="6"/>
  <c r="CR14" i="6" s="1"/>
  <c r="CR17" i="6" s="1"/>
  <c r="CR19" i="6" s="1"/>
  <c r="CQ9" i="6"/>
  <c r="CP9" i="6"/>
  <c r="CP14" i="6" s="1"/>
  <c r="CP17" i="6" s="1"/>
  <c r="CP19" i="6" s="1"/>
  <c r="CO9" i="6"/>
  <c r="CN9" i="6"/>
  <c r="CN14" i="6" s="1"/>
  <c r="CN17" i="6" s="1"/>
  <c r="CN19" i="6" s="1"/>
  <c r="CM9" i="6"/>
  <c r="CM14" i="6" s="1"/>
  <c r="CM17" i="6" s="1"/>
  <c r="CM19" i="6" s="1"/>
  <c r="CL9" i="6"/>
  <c r="CL14" i="6" s="1"/>
  <c r="CL17" i="6" s="1"/>
  <c r="CL19" i="6" s="1"/>
  <c r="CK9" i="6"/>
  <c r="CJ9" i="6"/>
  <c r="CJ14" i="6" s="1"/>
  <c r="CJ17" i="6" s="1"/>
  <c r="CJ19" i="6" s="1"/>
  <c r="CI9" i="6"/>
  <c r="CH9" i="6"/>
  <c r="CH14" i="6" s="1"/>
  <c r="CH17" i="6" s="1"/>
  <c r="CH19" i="6" s="1"/>
  <c r="CG9" i="6"/>
  <c r="CF9" i="6"/>
  <c r="CF14" i="6" s="1"/>
  <c r="CF17" i="6" s="1"/>
  <c r="CF19" i="6" s="1"/>
  <c r="CE9" i="6"/>
  <c r="CE14" i="6" s="1"/>
  <c r="CE17" i="6" s="1"/>
  <c r="CE19" i="6" s="1"/>
  <c r="CD9" i="6"/>
  <c r="CD14" i="6" s="1"/>
  <c r="CC9" i="6"/>
  <c r="CB9" i="6"/>
  <c r="CB14" i="6" s="1"/>
  <c r="CB17" i="6" s="1"/>
  <c r="CB19" i="6" s="1"/>
  <c r="BZ9" i="6"/>
  <c r="BZ14" i="6" s="1"/>
  <c r="BZ17" i="6" s="1"/>
  <c r="BZ19" i="6" s="1"/>
  <c r="BY9" i="6"/>
  <c r="CA8" i="6"/>
  <c r="CA25" i="6" s="1"/>
  <c r="CA28" i="6" s="1"/>
  <c r="CA7" i="6"/>
  <c r="CA9" i="6" s="1"/>
  <c r="EG3" i="6"/>
  <c r="EH3" i="6" s="1"/>
  <c r="EI3" i="6" s="1"/>
  <c r="EJ3" i="6" s="1"/>
  <c r="EK3" i="6" s="1"/>
  <c r="EL3" i="6" s="1"/>
  <c r="EM3" i="6" s="1"/>
  <c r="EN3" i="6" s="1"/>
  <c r="EO3" i="6" s="1"/>
  <c r="EP3" i="6" s="1"/>
  <c r="EQ3" i="6" s="1"/>
  <c r="ER3" i="6" s="1"/>
  <c r="ES3" i="6" s="1"/>
  <c r="ET3" i="6" s="1"/>
  <c r="EU3" i="6" s="1"/>
  <c r="EV3" i="6" s="1"/>
  <c r="EW3" i="6" s="1"/>
  <c r="EX3" i="6" s="1"/>
  <c r="EY3" i="6" s="1"/>
  <c r="EZ3" i="6" s="1"/>
  <c r="FA3" i="6" s="1"/>
  <c r="FB3" i="6" s="1"/>
  <c r="FC3" i="6" s="1"/>
  <c r="FD3" i="6" s="1"/>
  <c r="FE3" i="6" s="1"/>
  <c r="FF3" i="6" s="1"/>
  <c r="FG3" i="6" s="1"/>
  <c r="FH3" i="6" s="1"/>
  <c r="FI3" i="6" s="1"/>
  <c r="FJ3" i="6" s="1"/>
  <c r="FK3" i="6" s="1"/>
  <c r="FL3" i="6" s="1"/>
  <c r="FM3" i="6" s="1"/>
  <c r="EE3" i="6"/>
  <c r="EF3" i="6" s="1"/>
  <c r="BD3" i="6"/>
  <c r="BE3" i="6" s="1"/>
  <c r="BF3" i="6" s="1"/>
  <c r="BG3" i="6" s="1"/>
  <c r="BH3" i="6" s="1"/>
  <c r="BI3" i="6" s="1"/>
  <c r="BJ3" i="6" s="1"/>
  <c r="BK3" i="6" s="1"/>
  <c r="BL3" i="6" s="1"/>
  <c r="BM3" i="6" s="1"/>
  <c r="BN3" i="6" s="1"/>
  <c r="BO3" i="6" s="1"/>
  <c r="BP3" i="6" s="1"/>
  <c r="BQ3" i="6" s="1"/>
  <c r="BR3" i="6" s="1"/>
  <c r="BS3" i="6" s="1"/>
  <c r="BT3" i="6" s="1"/>
  <c r="BU3" i="6" s="1"/>
  <c r="BV3" i="6" s="1"/>
  <c r="BW3" i="6" s="1"/>
  <c r="BX3" i="6" s="1"/>
  <c r="BY3" i="6" s="1"/>
  <c r="BZ3" i="6" s="1"/>
  <c r="CA3" i="6" s="1"/>
  <c r="CB3" i="6" s="1"/>
  <c r="CC3" i="6" s="1"/>
  <c r="CD3" i="6" s="1"/>
  <c r="CE3" i="6" s="1"/>
  <c r="CF3" i="6" s="1"/>
  <c r="CG3" i="6" s="1"/>
  <c r="CH3" i="6" s="1"/>
  <c r="CI3" i="6" s="1"/>
  <c r="CJ3" i="6" s="1"/>
  <c r="CK3" i="6" s="1"/>
  <c r="CL3" i="6" s="1"/>
  <c r="CM3" i="6" s="1"/>
  <c r="CN3" i="6" s="1"/>
  <c r="CO3" i="6" s="1"/>
  <c r="CP3" i="6" s="1"/>
  <c r="CQ3" i="6" s="1"/>
  <c r="CR3" i="6" s="1"/>
  <c r="CS3" i="6" s="1"/>
  <c r="CT3" i="6" s="1"/>
  <c r="CU3" i="6" s="1"/>
  <c r="CV3" i="6" s="1"/>
  <c r="CW3" i="6" s="1"/>
  <c r="CX3" i="6" s="1"/>
  <c r="CY3" i="6" s="1"/>
  <c r="CZ3" i="6" s="1"/>
  <c r="DA3" i="6" s="1"/>
  <c r="DB3" i="6" s="1"/>
  <c r="DC3" i="6" s="1"/>
  <c r="DD3" i="6" s="1"/>
  <c r="DE3" i="6" s="1"/>
  <c r="DF3" i="6" s="1"/>
  <c r="DG3" i="6" s="1"/>
  <c r="DH3" i="6" s="1"/>
  <c r="DI3" i="6" s="1"/>
  <c r="DJ3" i="6" s="1"/>
  <c r="DK3" i="6" s="1"/>
  <c r="DL3" i="6" s="1"/>
  <c r="DM3" i="6" s="1"/>
  <c r="DN3" i="6" s="1"/>
  <c r="DO3" i="6" s="1"/>
  <c r="DP3" i="6" s="1"/>
  <c r="DQ3" i="6" s="1"/>
  <c r="DR3" i="6" s="1"/>
  <c r="DS3" i="6" s="1"/>
  <c r="DT3" i="6" s="1"/>
  <c r="DU3" i="6" s="1"/>
  <c r="DV3" i="6" s="1"/>
  <c r="DW3" i="6" s="1"/>
  <c r="DX3" i="6" s="1"/>
  <c r="DY3" i="6" s="1"/>
  <c r="DZ3" i="6" s="1"/>
  <c r="EA3" i="6" s="1"/>
  <c r="EB3" i="6" s="1"/>
  <c r="EC3" i="6" s="1"/>
  <c r="BB3" i="6"/>
  <c r="BC3" i="6" s="1"/>
  <c r="BA3" i="6"/>
  <c r="AU3" i="6"/>
  <c r="AT3" i="6" s="1"/>
  <c r="AS3" i="6" s="1"/>
  <c r="AR3" i="6" s="1"/>
  <c r="AQ3" i="6" s="1"/>
  <c r="AP3" i="6" s="1"/>
  <c r="AO3" i="6" s="1"/>
  <c r="AN3" i="6" s="1"/>
  <c r="AM3" i="6" s="1"/>
  <c r="AL3" i="6" s="1"/>
  <c r="AK3" i="6" s="1"/>
  <c r="AJ3" i="6" s="1"/>
  <c r="AI3" i="6" s="1"/>
  <c r="AH3" i="6" s="1"/>
  <c r="AG3" i="6" s="1"/>
  <c r="AF3" i="6" s="1"/>
  <c r="AE3" i="6" s="1"/>
  <c r="AD3" i="6" s="1"/>
  <c r="AC3" i="6" s="1"/>
  <c r="AB3" i="6" s="1"/>
  <c r="AA3" i="6" s="1"/>
  <c r="Z3" i="6" s="1"/>
  <c r="Y3" i="6" s="1"/>
  <c r="X3" i="6" s="1"/>
  <c r="W3" i="6" s="1"/>
  <c r="V3" i="6" s="1"/>
  <c r="U3" i="6" s="1"/>
  <c r="T3" i="6" s="1"/>
  <c r="S3" i="6" s="1"/>
  <c r="R3" i="6" s="1"/>
  <c r="Q3" i="6" s="1"/>
  <c r="P3" i="6" s="1"/>
  <c r="O3" i="6" s="1"/>
  <c r="N3" i="6" s="1"/>
  <c r="M3" i="6" s="1"/>
  <c r="L3" i="6" s="1"/>
  <c r="K3" i="6" s="1"/>
  <c r="J3" i="6" s="1"/>
  <c r="I3" i="6" s="1"/>
  <c r="H3" i="6" s="1"/>
  <c r="G3" i="6" s="1"/>
  <c r="F3" i="6" s="1"/>
  <c r="E3" i="6" s="1"/>
  <c r="D3" i="6" s="1"/>
  <c r="C3" i="6" s="1"/>
  <c r="B3" i="6" s="1"/>
  <c r="FO43" i="2"/>
  <c r="FP43" i="2"/>
  <c r="FP39" i="2"/>
  <c r="FP40" i="2"/>
  <c r="FP42" i="2"/>
  <c r="FP44" i="2"/>
  <c r="FP46" i="2"/>
  <c r="FP38" i="2"/>
  <c r="FJ49" i="2"/>
  <c r="FK49" i="2"/>
  <c r="FL49" i="2"/>
  <c r="FM49" i="2"/>
  <c r="FN49" i="2"/>
  <c r="FO49" i="2"/>
  <c r="FJ53" i="2"/>
  <c r="FK53" i="2"/>
  <c r="FL53" i="2"/>
  <c r="FM53" i="2"/>
  <c r="FN53" i="2"/>
  <c r="FO53" i="2"/>
  <c r="FJ54" i="2"/>
  <c r="FK54" i="2"/>
  <c r="FL54" i="2"/>
  <c r="FL56" i="2" s="1"/>
  <c r="FM54" i="2"/>
  <c r="FM56" i="2" s="1"/>
  <c r="FN54" i="2"/>
  <c r="FO54" i="2"/>
  <c r="FJ56" i="2"/>
  <c r="FK56" i="2"/>
  <c r="FN56" i="2"/>
  <c r="FO56" i="2"/>
  <c r="FJ57" i="2"/>
  <c r="FK57" i="2"/>
  <c r="FL57" i="2"/>
  <c r="FL58" i="2" s="1"/>
  <c r="FL61" i="2" s="1"/>
  <c r="FM57" i="2"/>
  <c r="FN57" i="2"/>
  <c r="FO57" i="2"/>
  <c r="FJ58" i="2"/>
  <c r="FJ61" i="2" s="1"/>
  <c r="FK58" i="2"/>
  <c r="FK61" i="2" s="1"/>
  <c r="FN58" i="2"/>
  <c r="FN61" i="2" s="1"/>
  <c r="FO58" i="2"/>
  <c r="FO61" i="2" s="1"/>
  <c r="FJ21" i="2"/>
  <c r="FK21" i="2"/>
  <c r="FL21" i="2"/>
  <c r="FM21" i="2"/>
  <c r="FN21" i="2"/>
  <c r="FO21" i="2"/>
  <c r="FJ22" i="2"/>
  <c r="FJ24" i="2" s="1"/>
  <c r="FK22" i="2"/>
  <c r="FK24" i="2" s="1"/>
  <c r="FL22" i="2"/>
  <c r="FM22" i="2"/>
  <c r="FN22" i="2"/>
  <c r="FN24" i="2" s="1"/>
  <c r="FO22" i="2"/>
  <c r="FO24" i="2" s="1"/>
  <c r="FL24" i="2"/>
  <c r="FM24" i="2"/>
  <c r="FJ25" i="2"/>
  <c r="FJ26" i="2" s="1"/>
  <c r="FJ29" i="2" s="1"/>
  <c r="FK25" i="2"/>
  <c r="FL33" i="2" s="1"/>
  <c r="FL25" i="2"/>
  <c r="FM25" i="2"/>
  <c r="FN25" i="2"/>
  <c r="FN26" i="2" s="1"/>
  <c r="FN29" i="2" s="1"/>
  <c r="FO25" i="2"/>
  <c r="FO26" i="2" s="1"/>
  <c r="FO29" i="2" s="1"/>
  <c r="FL26" i="2"/>
  <c r="FL29" i="2" s="1"/>
  <c r="FM26" i="2"/>
  <c r="FM29" i="2" s="1"/>
  <c r="FM33" i="2"/>
  <c r="FJ34" i="2"/>
  <c r="FK34" i="2"/>
  <c r="FO34" i="2"/>
  <c r="FP8" i="2"/>
  <c r="FP9" i="2"/>
  <c r="FP10" i="2"/>
  <c r="FP11" i="2"/>
  <c r="FP12" i="2"/>
  <c r="FP13" i="2"/>
  <c r="FP14" i="2"/>
  <c r="FP15" i="2"/>
  <c r="FP7" i="2"/>
  <c r="O77" i="7" l="1"/>
  <c r="O90" i="7"/>
  <c r="O129" i="7"/>
  <c r="O30" i="7"/>
  <c r="O58" i="7"/>
  <c r="B60" i="7"/>
  <c r="J60" i="7"/>
  <c r="O65" i="7"/>
  <c r="D60" i="7"/>
  <c r="L60" i="7"/>
  <c r="E60" i="7"/>
  <c r="C9" i="7"/>
  <c r="B24" i="7"/>
  <c r="O34" i="7"/>
  <c r="O36" i="7" s="1"/>
  <c r="D36" i="7"/>
  <c r="L36" i="7"/>
  <c r="O41" i="7"/>
  <c r="E59" i="7"/>
  <c r="O59" i="7" s="1"/>
  <c r="M59" i="7"/>
  <c r="M60" i="7" s="1"/>
  <c r="C77" i="7"/>
  <c r="O89" i="7"/>
  <c r="O128" i="7"/>
  <c r="F65" i="7"/>
  <c r="F19" i="7"/>
  <c r="B30" i="7"/>
  <c r="G36" i="7"/>
  <c r="O40" i="7"/>
  <c r="B48" i="7"/>
  <c r="O48" i="7" s="1"/>
  <c r="O88" i="7"/>
  <c r="B103" i="7"/>
  <c r="O103" i="7" s="1"/>
  <c r="O127" i="7"/>
  <c r="O35" i="7"/>
  <c r="CH22" i="6"/>
  <c r="AG29" i="6"/>
  <c r="ES31" i="6"/>
  <c r="EH29" i="6"/>
  <c r="Q29" i="6"/>
  <c r="FA31" i="6"/>
  <c r="EP29" i="6"/>
  <c r="EC31" i="6"/>
  <c r="DR29" i="6"/>
  <c r="DD22" i="6"/>
  <c r="AZ31" i="6"/>
  <c r="AO29" i="6"/>
  <c r="BP31" i="6"/>
  <c r="BE29" i="6"/>
  <c r="CO31" i="6"/>
  <c r="CD29" i="6"/>
  <c r="DE31" i="6"/>
  <c r="DD31" i="6"/>
  <c r="CT29" i="6"/>
  <c r="EK31" i="6"/>
  <c r="DZ29" i="6"/>
  <c r="FI31" i="6"/>
  <c r="EX29" i="6"/>
  <c r="BA31" i="6"/>
  <c r="AP29" i="6"/>
  <c r="AX29" i="6"/>
  <c r="I29" i="6"/>
  <c r="AJ31" i="6"/>
  <c r="Y29" i="6"/>
  <c r="AW29" i="6"/>
  <c r="BM29" i="6"/>
  <c r="CW31" i="6"/>
  <c r="CL29" i="6"/>
  <c r="DU31" i="6"/>
  <c r="DJ29" i="6"/>
  <c r="AD30" i="6"/>
  <c r="N30" i="6"/>
  <c r="F30" i="6"/>
  <c r="BQ30" i="6"/>
  <c r="E30" i="6"/>
  <c r="AR30" i="6"/>
  <c r="L30" i="6"/>
  <c r="D30" i="6"/>
  <c r="Z30" i="6"/>
  <c r="J30" i="6"/>
  <c r="AQ30" i="6"/>
  <c r="I30" i="6"/>
  <c r="BL30" i="6"/>
  <c r="H30" i="6"/>
  <c r="G30" i="6"/>
  <c r="C30" i="6"/>
  <c r="AF30" i="6"/>
  <c r="P30" i="6"/>
  <c r="B29" i="6"/>
  <c r="FH22" i="6"/>
  <c r="ET22" i="6"/>
  <c r="BU29" i="6"/>
  <c r="EA22" i="6"/>
  <c r="DM31" i="6"/>
  <c r="DB29" i="6"/>
  <c r="BH22" i="6"/>
  <c r="V22" i="6"/>
  <c r="D22" i="6"/>
  <c r="AA22" i="6"/>
  <c r="AT22" i="6"/>
  <c r="BP22" i="6"/>
  <c r="CM22" i="6"/>
  <c r="DF22" i="6"/>
  <c r="EB22" i="6"/>
  <c r="EY22" i="6"/>
  <c r="J28" i="6"/>
  <c r="DG30" i="6" s="1"/>
  <c r="R28" i="6"/>
  <c r="Z28" i="6"/>
  <c r="AH28" i="6"/>
  <c r="BF28" i="6"/>
  <c r="BV28" i="6"/>
  <c r="EZ51" i="6"/>
  <c r="CL31" i="6"/>
  <c r="CA29" i="6"/>
  <c r="F22" i="6"/>
  <c r="AB22" i="6"/>
  <c r="AY22" i="6"/>
  <c r="BR22" i="6"/>
  <c r="CN22" i="6"/>
  <c r="DK22" i="6"/>
  <c r="ED22" i="6"/>
  <c r="EZ22" i="6"/>
  <c r="EB51" i="6"/>
  <c r="FI51" i="6"/>
  <c r="K22" i="6"/>
  <c r="AD22" i="6"/>
  <c r="AZ22" i="6"/>
  <c r="BW22" i="6"/>
  <c r="CP22" i="6"/>
  <c r="DL22" i="6"/>
  <c r="EI22" i="6"/>
  <c r="FB22" i="6"/>
  <c r="L22" i="6"/>
  <c r="AI22" i="6"/>
  <c r="BB22" i="6"/>
  <c r="BX22" i="6"/>
  <c r="CU22" i="6"/>
  <c r="DN22" i="6"/>
  <c r="FG22" i="6"/>
  <c r="EA31" i="6"/>
  <c r="EJ22" i="6"/>
  <c r="N22" i="6"/>
  <c r="AJ22" i="6"/>
  <c r="BG22" i="6"/>
  <c r="BZ22" i="6"/>
  <c r="CV22" i="6"/>
  <c r="DS22" i="6"/>
  <c r="EL22" i="6"/>
  <c r="Q31" i="6"/>
  <c r="F29" i="6"/>
  <c r="N29" i="6"/>
  <c r="AG31" i="6"/>
  <c r="V29" i="6"/>
  <c r="AO31" i="6"/>
  <c r="AD29" i="6"/>
  <c r="AW31" i="6"/>
  <c r="AL29" i="6"/>
  <c r="BE31" i="6"/>
  <c r="AT29" i="6"/>
  <c r="BM31" i="6"/>
  <c r="BB29" i="6"/>
  <c r="BU31" i="6"/>
  <c r="BJ29" i="6"/>
  <c r="BR29" i="6"/>
  <c r="CK31" i="6"/>
  <c r="BZ29" i="6"/>
  <c r="CT31" i="6"/>
  <c r="CI29" i="6"/>
  <c r="DB31" i="6"/>
  <c r="CQ29" i="6"/>
  <c r="DJ31" i="6"/>
  <c r="CY29" i="6"/>
  <c r="DR31" i="6"/>
  <c r="DG29" i="6"/>
  <c r="DZ31" i="6"/>
  <c r="DO29" i="6"/>
  <c r="EH31" i="6"/>
  <c r="DW29" i="6"/>
  <c r="EP31" i="6"/>
  <c r="EE29" i="6"/>
  <c r="EX31" i="6"/>
  <c r="EM29" i="6"/>
  <c r="FF31" i="6"/>
  <c r="EU29" i="6"/>
  <c r="FF22" i="6"/>
  <c r="EX22" i="6"/>
  <c r="EP22" i="6"/>
  <c r="EH22" i="6"/>
  <c r="DZ22" i="6"/>
  <c r="DR22" i="6"/>
  <c r="DJ22" i="6"/>
  <c r="DB22" i="6"/>
  <c r="CT22" i="6"/>
  <c r="CL22" i="6"/>
  <c r="CD22" i="6"/>
  <c r="BV22" i="6"/>
  <c r="BN22" i="6"/>
  <c r="BF22" i="6"/>
  <c r="AX22" i="6"/>
  <c r="AP22" i="6"/>
  <c r="AH22" i="6"/>
  <c r="Z22" i="6"/>
  <c r="R22" i="6"/>
  <c r="J22" i="6"/>
  <c r="FE22" i="6"/>
  <c r="EW22" i="6"/>
  <c r="EO22" i="6"/>
  <c r="EG22" i="6"/>
  <c r="DY22" i="6"/>
  <c r="DQ22" i="6"/>
  <c r="DI22" i="6"/>
  <c r="DA22" i="6"/>
  <c r="CS22" i="6"/>
  <c r="CK22" i="6"/>
  <c r="CC22" i="6"/>
  <c r="BU22" i="6"/>
  <c r="BM22" i="6"/>
  <c r="BE22" i="6"/>
  <c r="AW22" i="6"/>
  <c r="AO22" i="6"/>
  <c r="AG22" i="6"/>
  <c r="Y22" i="6"/>
  <c r="Q22" i="6"/>
  <c r="I22" i="6"/>
  <c r="FL22" i="6"/>
  <c r="FD22" i="6"/>
  <c r="EV22" i="6"/>
  <c r="EN22" i="6"/>
  <c r="EF22" i="6"/>
  <c r="DX22" i="6"/>
  <c r="DP22" i="6"/>
  <c r="DH22" i="6"/>
  <c r="CZ22" i="6"/>
  <c r="CR22" i="6"/>
  <c r="CJ22" i="6"/>
  <c r="CB22" i="6"/>
  <c r="BT22" i="6"/>
  <c r="BL22" i="6"/>
  <c r="BD22" i="6"/>
  <c r="AV22" i="6"/>
  <c r="AN22" i="6"/>
  <c r="AF22" i="6"/>
  <c r="X22" i="6"/>
  <c r="P22" i="6"/>
  <c r="H22" i="6"/>
  <c r="FK22" i="6"/>
  <c r="FC22" i="6"/>
  <c r="EU22" i="6"/>
  <c r="EM22" i="6"/>
  <c r="EE22" i="6"/>
  <c r="DW22" i="6"/>
  <c r="DO22" i="6"/>
  <c r="DG22" i="6"/>
  <c r="CY22" i="6"/>
  <c r="CQ22" i="6"/>
  <c r="CI22" i="6"/>
  <c r="CA22" i="6"/>
  <c r="BS22" i="6"/>
  <c r="BK22" i="6"/>
  <c r="BC22" i="6"/>
  <c r="AU22" i="6"/>
  <c r="AM22" i="6"/>
  <c r="AE22" i="6"/>
  <c r="W22" i="6"/>
  <c r="O22" i="6"/>
  <c r="G22" i="6"/>
  <c r="FI22" i="6"/>
  <c r="FA22" i="6"/>
  <c r="ES22" i="6"/>
  <c r="EK22" i="6"/>
  <c r="EC22" i="6"/>
  <c r="DU22" i="6"/>
  <c r="DM22" i="6"/>
  <c r="DE22" i="6"/>
  <c r="CW22" i="6"/>
  <c r="CO22" i="6"/>
  <c r="CG22" i="6"/>
  <c r="BY22" i="6"/>
  <c r="BQ22" i="6"/>
  <c r="BI22" i="6"/>
  <c r="BA22" i="6"/>
  <c r="AS22" i="6"/>
  <c r="AK22" i="6"/>
  <c r="AC22" i="6"/>
  <c r="U22" i="6"/>
  <c r="M22" i="6"/>
  <c r="E22" i="6"/>
  <c r="S22" i="6"/>
  <c r="AL22" i="6"/>
  <c r="CE22" i="6"/>
  <c r="DT22" i="6"/>
  <c r="FJ22" i="6"/>
  <c r="R31" i="6"/>
  <c r="G29" i="6"/>
  <c r="Z31" i="6"/>
  <c r="O29" i="6"/>
  <c r="AH31" i="6"/>
  <c r="W29" i="6"/>
  <c r="AP31" i="6"/>
  <c r="AE29" i="6"/>
  <c r="AX31" i="6"/>
  <c r="AM29" i="6"/>
  <c r="BF31" i="6"/>
  <c r="AU29" i="6"/>
  <c r="BN31" i="6"/>
  <c r="BC29" i="6"/>
  <c r="BK29" i="6"/>
  <c r="BS29" i="6"/>
  <c r="CM31" i="6"/>
  <c r="CB29" i="6"/>
  <c r="CU31" i="6"/>
  <c r="CJ29" i="6"/>
  <c r="DC31" i="6"/>
  <c r="CR29" i="6"/>
  <c r="DK31" i="6"/>
  <c r="CZ29" i="6"/>
  <c r="EI31" i="6"/>
  <c r="DX29" i="6"/>
  <c r="EF29" i="6"/>
  <c r="EQ31" i="6"/>
  <c r="EN29" i="6"/>
  <c r="EY31" i="6"/>
  <c r="FG31" i="6"/>
  <c r="EV29" i="6"/>
  <c r="BN29" i="6"/>
  <c r="DI51" i="6"/>
  <c r="CX22" i="6"/>
  <c r="EQ22" i="6"/>
  <c r="DS31" i="6"/>
  <c r="DH29" i="6"/>
  <c r="T22" i="6"/>
  <c r="AQ22" i="6"/>
  <c r="BJ22" i="6"/>
  <c r="CF22" i="6"/>
  <c r="DC22" i="6"/>
  <c r="DV22" i="6"/>
  <c r="ER22" i="6"/>
  <c r="S31" i="6"/>
  <c r="H29" i="6"/>
  <c r="AA31" i="6"/>
  <c r="P29" i="6"/>
  <c r="AI31" i="6"/>
  <c r="X29" i="6"/>
  <c r="AQ31" i="6"/>
  <c r="AF29" i="6"/>
  <c r="AY31" i="6"/>
  <c r="AN29" i="6"/>
  <c r="BG31" i="6"/>
  <c r="AV29" i="6"/>
  <c r="BW31" i="6"/>
  <c r="BL29" i="6"/>
  <c r="BT29" i="6"/>
  <c r="CN31" i="6"/>
  <c r="CC29" i="6"/>
  <c r="CV31" i="6"/>
  <c r="CK29" i="6"/>
  <c r="DL31" i="6"/>
  <c r="DA29" i="6"/>
  <c r="DI29" i="6"/>
  <c r="DT31" i="6"/>
  <c r="EB31" i="6"/>
  <c r="DQ29" i="6"/>
  <c r="EJ31" i="6"/>
  <c r="DY29" i="6"/>
  <c r="EG29" i="6"/>
  <c r="ER31" i="6"/>
  <c r="EO29" i="6"/>
  <c r="EZ31" i="6"/>
  <c r="EW29" i="6"/>
  <c r="FH31" i="6"/>
  <c r="ET31" i="6"/>
  <c r="CQ51" i="6"/>
  <c r="CY51" i="6"/>
  <c r="DG51" i="6"/>
  <c r="DO51" i="6"/>
  <c r="DW51" i="6"/>
  <c r="EE51" i="6"/>
  <c r="EU51" i="6"/>
  <c r="CW51" i="6"/>
  <c r="CL51" i="6"/>
  <c r="ER51" i="6"/>
  <c r="CP31" i="6"/>
  <c r="CE29" i="6"/>
  <c r="CM29" i="6"/>
  <c r="CX31" i="6"/>
  <c r="DF31" i="6"/>
  <c r="CU29" i="6"/>
  <c r="DN31" i="6"/>
  <c r="DC29" i="6"/>
  <c r="DK29" i="6"/>
  <c r="DV31" i="6"/>
  <c r="ED31" i="6"/>
  <c r="DS29" i="6"/>
  <c r="EL31" i="6"/>
  <c r="EA29" i="6"/>
  <c r="EQ29" i="6"/>
  <c r="FB31" i="6"/>
  <c r="EY29" i="6"/>
  <c r="FJ31" i="6"/>
  <c r="V31" i="6"/>
  <c r="CK51" i="6"/>
  <c r="CS51" i="6"/>
  <c r="DA51" i="6"/>
  <c r="DQ51" i="6"/>
  <c r="DY51" i="6"/>
  <c r="EG51" i="6"/>
  <c r="EO51" i="6"/>
  <c r="N31" i="6"/>
  <c r="C29" i="6"/>
  <c r="AD31" i="6"/>
  <c r="S29" i="6"/>
  <c r="AA29" i="6"/>
  <c r="AL31" i="6"/>
  <c r="AT31" i="6"/>
  <c r="AI29" i="6"/>
  <c r="BB31" i="6"/>
  <c r="AQ29" i="6"/>
  <c r="AY29" i="6"/>
  <c r="BJ31" i="6"/>
  <c r="BR31" i="6"/>
  <c r="BG29" i="6"/>
  <c r="BO29" i="6"/>
  <c r="CQ31" i="6"/>
  <c r="CF29" i="6"/>
  <c r="CY31" i="6"/>
  <c r="CN29" i="6"/>
  <c r="DG31" i="6"/>
  <c r="CV29" i="6"/>
  <c r="DO31" i="6"/>
  <c r="DD29" i="6"/>
  <c r="DW31" i="6"/>
  <c r="DL29" i="6"/>
  <c r="EE31" i="6"/>
  <c r="DT29" i="6"/>
  <c r="EM31" i="6"/>
  <c r="EB29" i="6"/>
  <c r="EJ29" i="6"/>
  <c r="EU31" i="6"/>
  <c r="ER29" i="6"/>
  <c r="FC31" i="6"/>
  <c r="EZ29" i="6"/>
  <c r="FK31" i="6"/>
  <c r="CT51" i="6"/>
  <c r="DJ51" i="6"/>
  <c r="DR51" i="6"/>
  <c r="DZ51" i="6"/>
  <c r="EH51" i="6"/>
  <c r="DD51" i="6"/>
  <c r="EW51" i="6"/>
  <c r="FE51" i="6"/>
  <c r="FM51" i="6"/>
  <c r="DT51" i="6"/>
  <c r="O31" i="6"/>
  <c r="D29" i="6"/>
  <c r="W31" i="6"/>
  <c r="L29" i="6"/>
  <c r="AE31" i="6"/>
  <c r="T29" i="6"/>
  <c r="AM31" i="6"/>
  <c r="AB29" i="6"/>
  <c r="AU31" i="6"/>
  <c r="AJ29" i="6"/>
  <c r="BC31" i="6"/>
  <c r="AR29" i="6"/>
  <c r="BK31" i="6"/>
  <c r="AZ29" i="6"/>
  <c r="BS31" i="6"/>
  <c r="BH29" i="6"/>
  <c r="BP29" i="6"/>
  <c r="CI31" i="6"/>
  <c r="BX29" i="6"/>
  <c r="CR31" i="6"/>
  <c r="CG29" i="6"/>
  <c r="CZ31" i="6"/>
  <c r="CO29" i="6"/>
  <c r="DH31" i="6"/>
  <c r="CW29" i="6"/>
  <c r="DP31" i="6"/>
  <c r="DE29" i="6"/>
  <c r="DX31" i="6"/>
  <c r="DM29" i="6"/>
  <c r="EF31" i="6"/>
  <c r="DU29" i="6"/>
  <c r="EC29" i="6"/>
  <c r="EN31" i="6"/>
  <c r="EK29" i="6"/>
  <c r="EV31" i="6"/>
  <c r="ES29" i="6"/>
  <c r="FD31" i="6"/>
  <c r="FA29" i="6"/>
  <c r="FL31" i="6"/>
  <c r="BO31" i="6"/>
  <c r="DK51" i="6"/>
  <c r="EA51" i="6"/>
  <c r="EM51" i="6"/>
  <c r="DC51" i="6"/>
  <c r="P31" i="6"/>
  <c r="E29" i="6"/>
  <c r="X31" i="6"/>
  <c r="M29" i="6"/>
  <c r="AF31" i="6"/>
  <c r="U29" i="6"/>
  <c r="AN31" i="6"/>
  <c r="AC29" i="6"/>
  <c r="AV31" i="6"/>
  <c r="AK29" i="6"/>
  <c r="BD31" i="6"/>
  <c r="AS29" i="6"/>
  <c r="BL31" i="6"/>
  <c r="BA29" i="6"/>
  <c r="BT31" i="6"/>
  <c r="BI29" i="6"/>
  <c r="CB31" i="6"/>
  <c r="BQ29" i="6"/>
  <c r="CJ31" i="6"/>
  <c r="BY29" i="6"/>
  <c r="CS31" i="6"/>
  <c r="CH29" i="6"/>
  <c r="DA31" i="6"/>
  <c r="CP29" i="6"/>
  <c r="DI31" i="6"/>
  <c r="CX29" i="6"/>
  <c r="DQ31" i="6"/>
  <c r="DF29" i="6"/>
  <c r="DY31" i="6"/>
  <c r="DN29" i="6"/>
  <c r="EG31" i="6"/>
  <c r="DV29" i="6"/>
  <c r="EO31" i="6"/>
  <c r="ED29" i="6"/>
  <c r="EW31" i="6"/>
  <c r="FE31" i="6"/>
  <c r="ET29" i="6"/>
  <c r="FM31" i="6"/>
  <c r="FB29" i="6"/>
  <c r="CH31" i="6"/>
  <c r="CN51" i="6"/>
  <c r="CV51" i="6"/>
  <c r="EJ51" i="6"/>
  <c r="DE51" i="6"/>
  <c r="DU51" i="6"/>
  <c r="EC51" i="6"/>
  <c r="EK51" i="6"/>
  <c r="ES51" i="6"/>
  <c r="FH51" i="6"/>
  <c r="O51" i="6"/>
  <c r="W51" i="6"/>
  <c r="AE51" i="6"/>
  <c r="AM51" i="6"/>
  <c r="AU51" i="6"/>
  <c r="BC51" i="6"/>
  <c r="DB51" i="6"/>
  <c r="DM51" i="6"/>
  <c r="FC51" i="6"/>
  <c r="M51" i="6"/>
  <c r="U51" i="6"/>
  <c r="CC51" i="6"/>
  <c r="CJ51" i="6"/>
  <c r="CB51" i="6"/>
  <c r="CI51" i="6"/>
  <c r="CA51" i="6"/>
  <c r="CH51" i="6"/>
  <c r="BZ51" i="6"/>
  <c r="CG51" i="6"/>
  <c r="BY51" i="6"/>
  <c r="CF51" i="6"/>
  <c r="CE51" i="6"/>
  <c r="CD51" i="6"/>
  <c r="CR51" i="6"/>
  <c r="CZ51" i="6"/>
  <c r="DH51" i="6"/>
  <c r="DP51" i="6"/>
  <c r="DX51" i="6"/>
  <c r="EF51" i="6"/>
  <c r="EN51" i="6"/>
  <c r="EV51" i="6"/>
  <c r="FD51" i="6"/>
  <c r="FL51" i="6"/>
  <c r="AP51" i="6"/>
  <c r="Q59" i="6"/>
  <c r="F57" i="6"/>
  <c r="Y59" i="6"/>
  <c r="N57" i="6"/>
  <c r="AO59" i="6"/>
  <c r="AD57" i="6"/>
  <c r="AW59" i="6"/>
  <c r="AL57" i="6"/>
  <c r="BE59" i="6"/>
  <c r="AT57" i="6"/>
  <c r="BM59" i="6"/>
  <c r="BB57" i="6"/>
  <c r="BU59" i="6"/>
  <c r="BJ57" i="6"/>
  <c r="CC59" i="6"/>
  <c r="BR57" i="6"/>
  <c r="EX51" i="6"/>
  <c r="FF51" i="6"/>
  <c r="FK51" i="6"/>
  <c r="CM51" i="6"/>
  <c r="CU51" i="6"/>
  <c r="DS51" i="6"/>
  <c r="EI51" i="6"/>
  <c r="EQ51" i="6"/>
  <c r="EY51" i="6"/>
  <c r="FG51" i="6"/>
  <c r="CP51" i="6"/>
  <c r="CX51" i="6"/>
  <c r="DF51" i="6"/>
  <c r="DN51" i="6"/>
  <c r="DV51" i="6"/>
  <c r="ED51" i="6"/>
  <c r="EL51" i="6"/>
  <c r="ET51" i="6"/>
  <c r="EP51" i="6"/>
  <c r="FB51" i="6"/>
  <c r="FJ51" i="6"/>
  <c r="CO51" i="6"/>
  <c r="DL51" i="6"/>
  <c r="FA51" i="6"/>
  <c r="T51" i="6"/>
  <c r="AB51" i="6"/>
  <c r="AJ51" i="6"/>
  <c r="AH51" i="6"/>
  <c r="AR51" i="6"/>
  <c r="AZ51" i="6"/>
  <c r="D57" i="6"/>
  <c r="O59" i="6"/>
  <c r="EE58" i="6"/>
  <c r="BS58" i="6"/>
  <c r="G58" i="6"/>
  <c r="L57" i="6"/>
  <c r="W59" i="6"/>
  <c r="T57" i="6"/>
  <c r="AE59" i="6"/>
  <c r="AB57" i="6"/>
  <c r="AM59" i="6"/>
  <c r="AJ57" i="6"/>
  <c r="AU59" i="6"/>
  <c r="AP59" i="6"/>
  <c r="AR57" i="6"/>
  <c r="BC59" i="6"/>
  <c r="AZ57" i="6"/>
  <c r="BK59" i="6"/>
  <c r="BH57" i="6"/>
  <c r="BS59" i="6"/>
  <c r="BP57" i="6"/>
  <c r="CA59" i="6"/>
  <c r="BX57" i="6"/>
  <c r="CI59" i="6"/>
  <c r="CF57" i="6"/>
  <c r="CQ59" i="6"/>
  <c r="CN57" i="6"/>
  <c r="CY59" i="6"/>
  <c r="CV57" i="6"/>
  <c r="DG59" i="6"/>
  <c r="DB59" i="6"/>
  <c r="DD57" i="6"/>
  <c r="DO59" i="6"/>
  <c r="DL57" i="6"/>
  <c r="DW59" i="6"/>
  <c r="DT57" i="6"/>
  <c r="EE59" i="6"/>
  <c r="EB57" i="6"/>
  <c r="EM59" i="6"/>
  <c r="EJ57" i="6"/>
  <c r="EU59" i="6"/>
  <c r="ER57" i="6"/>
  <c r="FC59" i="6"/>
  <c r="EZ57" i="6"/>
  <c r="FK59" i="6"/>
  <c r="FE59" i="6"/>
  <c r="ET57" i="6"/>
  <c r="N51" i="6"/>
  <c r="V51" i="6"/>
  <c r="AD51" i="6"/>
  <c r="AL51" i="6"/>
  <c r="AT51" i="6"/>
  <c r="BB51" i="6"/>
  <c r="AX51" i="6"/>
  <c r="CK59" i="6"/>
  <c r="BZ57" i="6"/>
  <c r="DA59" i="6"/>
  <c r="CP57" i="6"/>
  <c r="DI59" i="6"/>
  <c r="CX57" i="6"/>
  <c r="DQ59" i="6"/>
  <c r="DY59" i="6"/>
  <c r="DN57" i="6"/>
  <c r="EG59" i="6"/>
  <c r="DV57" i="6"/>
  <c r="EO59" i="6"/>
  <c r="ED57" i="6"/>
  <c r="EW59" i="6"/>
  <c r="EL57" i="6"/>
  <c r="FM59" i="6"/>
  <c r="FB57" i="6"/>
  <c r="DF57" i="6"/>
  <c r="P51" i="6"/>
  <c r="X51" i="6"/>
  <c r="AF51" i="6"/>
  <c r="AN51" i="6"/>
  <c r="AV51" i="6"/>
  <c r="BD51" i="6"/>
  <c r="Q51" i="6"/>
  <c r="Y51" i="6"/>
  <c r="AG51" i="6"/>
  <c r="AO51" i="6"/>
  <c r="AW51" i="6"/>
  <c r="R51" i="6"/>
  <c r="S51" i="6"/>
  <c r="AA51" i="6"/>
  <c r="AI51" i="6"/>
  <c r="AQ51" i="6"/>
  <c r="AY51" i="6"/>
  <c r="Z51" i="6"/>
  <c r="DG58" i="6"/>
  <c r="AG59" i="6"/>
  <c r="V57" i="6"/>
  <c r="CS59" i="6"/>
  <c r="CH57" i="6"/>
  <c r="E57" i="6"/>
  <c r="P59" i="6"/>
  <c r="M57" i="6"/>
  <c r="X59" i="6"/>
  <c r="U57" i="6"/>
  <c r="AF59" i="6"/>
  <c r="AC57" i="6"/>
  <c r="AN59" i="6"/>
  <c r="AK57" i="6"/>
  <c r="AV59" i="6"/>
  <c r="AS57" i="6"/>
  <c r="BD59" i="6"/>
  <c r="BA57" i="6"/>
  <c r="BL59" i="6"/>
  <c r="BI57" i="6"/>
  <c r="BT59" i="6"/>
  <c r="BQ57" i="6"/>
  <c r="CB59" i="6"/>
  <c r="BY57" i="6"/>
  <c r="CJ59" i="6"/>
  <c r="CG57" i="6"/>
  <c r="CR59" i="6"/>
  <c r="CO57" i="6"/>
  <c r="CZ59" i="6"/>
  <c r="CW57" i="6"/>
  <c r="DH59" i="6"/>
  <c r="DE57" i="6"/>
  <c r="DP59" i="6"/>
  <c r="DM57" i="6"/>
  <c r="DX59" i="6"/>
  <c r="DU57" i="6"/>
  <c r="EF59" i="6"/>
  <c r="EC57" i="6"/>
  <c r="EN59" i="6"/>
  <c r="EK57" i="6"/>
  <c r="EV59" i="6"/>
  <c r="ES57" i="6"/>
  <c r="FD59" i="6"/>
  <c r="FA57" i="6"/>
  <c r="FL59" i="6"/>
  <c r="O58" i="6"/>
  <c r="CA58" i="6"/>
  <c r="EM58" i="6"/>
  <c r="AX59" i="6"/>
  <c r="DJ59" i="6"/>
  <c r="W58" i="6"/>
  <c r="CI58" i="6"/>
  <c r="EU58" i="6"/>
  <c r="BF59" i="6"/>
  <c r="DR59" i="6"/>
  <c r="AC51" i="6"/>
  <c r="AK51" i="6"/>
  <c r="AS51" i="6"/>
  <c r="BA51" i="6"/>
  <c r="AE58" i="6"/>
  <c r="CQ58" i="6"/>
  <c r="FC58" i="6"/>
  <c r="BN59" i="6"/>
  <c r="DZ59" i="6"/>
  <c r="H57" i="6"/>
  <c r="S59" i="6"/>
  <c r="P57" i="6"/>
  <c r="AA59" i="6"/>
  <c r="X57" i="6"/>
  <c r="AI59" i="6"/>
  <c r="AF57" i="6"/>
  <c r="AQ59" i="6"/>
  <c r="AN57" i="6"/>
  <c r="AY59" i="6"/>
  <c r="AV57" i="6"/>
  <c r="BG59" i="6"/>
  <c r="BD57" i="6"/>
  <c r="BO59" i="6"/>
  <c r="BL57" i="6"/>
  <c r="BW59" i="6"/>
  <c r="BT57" i="6"/>
  <c r="CE59" i="6"/>
  <c r="CB57" i="6"/>
  <c r="CM59" i="6"/>
  <c r="CJ57" i="6"/>
  <c r="CU59" i="6"/>
  <c r="CR57" i="6"/>
  <c r="DC59" i="6"/>
  <c r="CZ57" i="6"/>
  <c r="DK59" i="6"/>
  <c r="DH57" i="6"/>
  <c r="DS59" i="6"/>
  <c r="DP57" i="6"/>
  <c r="EA59" i="6"/>
  <c r="DX57" i="6"/>
  <c r="EI59" i="6"/>
  <c r="EF57" i="6"/>
  <c r="EQ59" i="6"/>
  <c r="EN57" i="6"/>
  <c r="EY59" i="6"/>
  <c r="EV57" i="6"/>
  <c r="FG59" i="6"/>
  <c r="AM58" i="6"/>
  <c r="CY58" i="6"/>
  <c r="FK58" i="6"/>
  <c r="BV59" i="6"/>
  <c r="EH59" i="6"/>
  <c r="I57" i="6"/>
  <c r="T59" i="6"/>
  <c r="Q57" i="6"/>
  <c r="AB59" i="6"/>
  <c r="Y57" i="6"/>
  <c r="AJ59" i="6"/>
  <c r="AG57" i="6"/>
  <c r="AR59" i="6"/>
  <c r="AO57" i="6"/>
  <c r="AZ59" i="6"/>
  <c r="AW57" i="6"/>
  <c r="BH59" i="6"/>
  <c r="BE57" i="6"/>
  <c r="BP59" i="6"/>
  <c r="BM57" i="6"/>
  <c r="BX59" i="6"/>
  <c r="BU57" i="6"/>
  <c r="CF59" i="6"/>
  <c r="CC57" i="6"/>
  <c r="CN59" i="6"/>
  <c r="CK57" i="6"/>
  <c r="CV59" i="6"/>
  <c r="CS57" i="6"/>
  <c r="DD59" i="6"/>
  <c r="DA57" i="6"/>
  <c r="DL59" i="6"/>
  <c r="DI57" i="6"/>
  <c r="DT59" i="6"/>
  <c r="DQ57" i="6"/>
  <c r="EB59" i="6"/>
  <c r="DY57" i="6"/>
  <c r="EJ59" i="6"/>
  <c r="EG57" i="6"/>
  <c r="ER59" i="6"/>
  <c r="EO57" i="6"/>
  <c r="EZ59" i="6"/>
  <c r="EW57" i="6"/>
  <c r="FH59" i="6"/>
  <c r="AU58" i="6"/>
  <c r="R59" i="6"/>
  <c r="CD59" i="6"/>
  <c r="EP59" i="6"/>
  <c r="FJ58" i="6"/>
  <c r="FB58" i="6"/>
  <c r="ET58" i="6"/>
  <c r="EL58" i="6"/>
  <c r="ED58" i="6"/>
  <c r="DV58" i="6"/>
  <c r="DN58" i="6"/>
  <c r="DF58" i="6"/>
  <c r="CX58" i="6"/>
  <c r="CP58" i="6"/>
  <c r="CH58" i="6"/>
  <c r="BZ58" i="6"/>
  <c r="BR58" i="6"/>
  <c r="BJ58" i="6"/>
  <c r="BB58" i="6"/>
  <c r="AT58" i="6"/>
  <c r="AL58" i="6"/>
  <c r="AD58" i="6"/>
  <c r="V58" i="6"/>
  <c r="N58" i="6"/>
  <c r="F58" i="6"/>
  <c r="FI58" i="6"/>
  <c r="FA58" i="6"/>
  <c r="ES58" i="6"/>
  <c r="EK58" i="6"/>
  <c r="EC58" i="6"/>
  <c r="DU58" i="6"/>
  <c r="DM58" i="6"/>
  <c r="DE58" i="6"/>
  <c r="CW58" i="6"/>
  <c r="CO58" i="6"/>
  <c r="CG58" i="6"/>
  <c r="BY58" i="6"/>
  <c r="BQ58" i="6"/>
  <c r="BI58" i="6"/>
  <c r="BA58" i="6"/>
  <c r="AS58" i="6"/>
  <c r="AK58" i="6"/>
  <c r="AC58" i="6"/>
  <c r="U58" i="6"/>
  <c r="M58" i="6"/>
  <c r="E58" i="6"/>
  <c r="FH58" i="6"/>
  <c r="EZ58" i="6"/>
  <c r="ER58" i="6"/>
  <c r="EJ58" i="6"/>
  <c r="EB58" i="6"/>
  <c r="DT58" i="6"/>
  <c r="DL58" i="6"/>
  <c r="DD58" i="6"/>
  <c r="CV58" i="6"/>
  <c r="CN58" i="6"/>
  <c r="CF58" i="6"/>
  <c r="BX58" i="6"/>
  <c r="BP58" i="6"/>
  <c r="BH58" i="6"/>
  <c r="AZ58" i="6"/>
  <c r="AR58" i="6"/>
  <c r="AJ58" i="6"/>
  <c r="AB58" i="6"/>
  <c r="T58" i="6"/>
  <c r="L58" i="6"/>
  <c r="D58" i="6"/>
  <c r="FG58" i="6"/>
  <c r="EY58" i="6"/>
  <c r="EQ58" i="6"/>
  <c r="EI58" i="6"/>
  <c r="EA58" i="6"/>
  <c r="DS58" i="6"/>
  <c r="DK58" i="6"/>
  <c r="DC58" i="6"/>
  <c r="CU58" i="6"/>
  <c r="CM58" i="6"/>
  <c r="CE58" i="6"/>
  <c r="BW58" i="6"/>
  <c r="BO58" i="6"/>
  <c r="BG58" i="6"/>
  <c r="AY58" i="6"/>
  <c r="AQ58" i="6"/>
  <c r="AI58" i="6"/>
  <c r="AA58" i="6"/>
  <c r="S58" i="6"/>
  <c r="K58" i="6"/>
  <c r="C58" i="6"/>
  <c r="B57" i="6"/>
  <c r="M59" i="6"/>
  <c r="FF58" i="6"/>
  <c r="EX58" i="6"/>
  <c r="EP58" i="6"/>
  <c r="EH58" i="6"/>
  <c r="DZ58" i="6"/>
  <c r="DR58" i="6"/>
  <c r="DJ58" i="6"/>
  <c r="DB58" i="6"/>
  <c r="CT58" i="6"/>
  <c r="CL58" i="6"/>
  <c r="CD58" i="6"/>
  <c r="BV58" i="6"/>
  <c r="BN58" i="6"/>
  <c r="BF58" i="6"/>
  <c r="AX58" i="6"/>
  <c r="AP58" i="6"/>
  <c r="AH58" i="6"/>
  <c r="Z58" i="6"/>
  <c r="R58" i="6"/>
  <c r="J58" i="6"/>
  <c r="FM58" i="6"/>
  <c r="FE58" i="6"/>
  <c r="EW58" i="6"/>
  <c r="EO58" i="6"/>
  <c r="EG58" i="6"/>
  <c r="DY58" i="6"/>
  <c r="DQ58" i="6"/>
  <c r="DI58" i="6"/>
  <c r="DA58" i="6"/>
  <c r="CS58" i="6"/>
  <c r="CK58" i="6"/>
  <c r="CC58" i="6"/>
  <c r="BU58" i="6"/>
  <c r="BM58" i="6"/>
  <c r="BE58" i="6"/>
  <c r="AW58" i="6"/>
  <c r="AO58" i="6"/>
  <c r="AG58" i="6"/>
  <c r="Y58" i="6"/>
  <c r="Q58" i="6"/>
  <c r="I58" i="6"/>
  <c r="FL58" i="6"/>
  <c r="FD58" i="6"/>
  <c r="EV58" i="6"/>
  <c r="EN58" i="6"/>
  <c r="EF58" i="6"/>
  <c r="DX58" i="6"/>
  <c r="DP58" i="6"/>
  <c r="DH58" i="6"/>
  <c r="CZ58" i="6"/>
  <c r="CR58" i="6"/>
  <c r="CJ58" i="6"/>
  <c r="CB58" i="6"/>
  <c r="BT58" i="6"/>
  <c r="BL58" i="6"/>
  <c r="BD58" i="6"/>
  <c r="AV58" i="6"/>
  <c r="AN58" i="6"/>
  <c r="AF58" i="6"/>
  <c r="X58" i="6"/>
  <c r="P58" i="6"/>
  <c r="H58" i="6"/>
  <c r="J57" i="6"/>
  <c r="U59" i="6"/>
  <c r="R57" i="6"/>
  <c r="AC59" i="6"/>
  <c r="Z57" i="6"/>
  <c r="AK59" i="6"/>
  <c r="AH57" i="6"/>
  <c r="AS59" i="6"/>
  <c r="AP57" i="6"/>
  <c r="BA59" i="6"/>
  <c r="AX57" i="6"/>
  <c r="BI59" i="6"/>
  <c r="BF57" i="6"/>
  <c r="BQ59" i="6"/>
  <c r="BN57" i="6"/>
  <c r="BY59" i="6"/>
  <c r="BV57" i="6"/>
  <c r="CG59" i="6"/>
  <c r="CD57" i="6"/>
  <c r="CO59" i="6"/>
  <c r="CL57" i="6"/>
  <c r="CW59" i="6"/>
  <c r="CT57" i="6"/>
  <c r="DE59" i="6"/>
  <c r="DB57" i="6"/>
  <c r="DM59" i="6"/>
  <c r="DJ57" i="6"/>
  <c r="DU59" i="6"/>
  <c r="DR57" i="6"/>
  <c r="EC59" i="6"/>
  <c r="DZ57" i="6"/>
  <c r="EK59" i="6"/>
  <c r="EH57" i="6"/>
  <c r="ES59" i="6"/>
  <c r="EP57" i="6"/>
  <c r="FA59" i="6"/>
  <c r="EX57" i="6"/>
  <c r="FI59" i="6"/>
  <c r="BC58" i="6"/>
  <c r="DO58" i="6"/>
  <c r="Z59" i="6"/>
  <c r="CL59" i="6"/>
  <c r="EX59" i="6"/>
  <c r="C57" i="6"/>
  <c r="N59" i="6"/>
  <c r="K57" i="6"/>
  <c r="V59" i="6"/>
  <c r="S57" i="6"/>
  <c r="AD59" i="6"/>
  <c r="AA57" i="6"/>
  <c r="AL59" i="6"/>
  <c r="AI57" i="6"/>
  <c r="AT59" i="6"/>
  <c r="AQ57" i="6"/>
  <c r="BB59" i="6"/>
  <c r="AY57" i="6"/>
  <c r="BJ59" i="6"/>
  <c r="BG57" i="6"/>
  <c r="BR59" i="6"/>
  <c r="BO57" i="6"/>
  <c r="BZ59" i="6"/>
  <c r="BW57" i="6"/>
  <c r="CH59" i="6"/>
  <c r="CE57" i="6"/>
  <c r="CP59" i="6"/>
  <c r="CM57" i="6"/>
  <c r="CX59" i="6"/>
  <c r="CU57" i="6"/>
  <c r="DF59" i="6"/>
  <c r="DC57" i="6"/>
  <c r="DN59" i="6"/>
  <c r="DK57" i="6"/>
  <c r="DV59" i="6"/>
  <c r="DS57" i="6"/>
  <c r="ED59" i="6"/>
  <c r="EA57" i="6"/>
  <c r="EL59" i="6"/>
  <c r="EI57" i="6"/>
  <c r="ET59" i="6"/>
  <c r="EQ57" i="6"/>
  <c r="FB59" i="6"/>
  <c r="EY57" i="6"/>
  <c r="FJ59" i="6"/>
  <c r="BK58" i="6"/>
  <c r="DW58" i="6"/>
  <c r="AH59" i="6"/>
  <c r="CT59" i="6"/>
  <c r="FF59" i="6"/>
  <c r="FM58" i="2"/>
  <c r="FM61" i="2" s="1"/>
  <c r="FJ30" i="2"/>
  <c r="FN30" i="2"/>
  <c r="FL31" i="2"/>
  <c r="FJ31" i="2"/>
  <c r="FN31" i="2"/>
  <c r="FM30" i="2"/>
  <c r="FK31" i="2"/>
  <c r="FO31" i="2"/>
  <c r="FK30" i="2"/>
  <c r="FO30" i="2"/>
  <c r="FM31" i="2"/>
  <c r="FL30" i="2"/>
  <c r="FM34" i="2"/>
  <c r="FO33" i="2"/>
  <c r="FK33" i="2"/>
  <c r="FK26" i="2"/>
  <c r="FK29" i="2" s="1"/>
  <c r="FN34" i="2"/>
  <c r="FL34" i="2"/>
  <c r="FN33" i="2"/>
  <c r="FJ33" i="2"/>
  <c r="O42" i="7" l="1"/>
  <c r="O60" i="7"/>
  <c r="CG31" i="6"/>
  <c r="BV29" i="6"/>
  <c r="DH30" i="6"/>
  <c r="DP30" i="6"/>
  <c r="EX30" i="6"/>
  <c r="DD30" i="6"/>
  <c r="EC30" i="6"/>
  <c r="CP30" i="6"/>
  <c r="CI30" i="6"/>
  <c r="BX31" i="6"/>
  <c r="DI30" i="6"/>
  <c r="CU30" i="6"/>
  <c r="CC30" i="6"/>
  <c r="CL30" i="6"/>
  <c r="FB30" i="6"/>
  <c r="EU30" i="6"/>
  <c r="CD31" i="6"/>
  <c r="BQ31" i="6"/>
  <c r="BF29" i="6"/>
  <c r="AY30" i="6"/>
  <c r="EA30" i="6"/>
  <c r="EF30" i="6"/>
  <c r="EI30" i="6"/>
  <c r="DQ30" i="6"/>
  <c r="CZ30" i="6"/>
  <c r="CE30" i="6"/>
  <c r="BM30" i="6"/>
  <c r="AH30" i="6"/>
  <c r="CT30" i="6"/>
  <c r="FF30" i="6"/>
  <c r="AZ30" i="6"/>
  <c r="DL30" i="6"/>
  <c r="M30" i="6"/>
  <c r="BY30" i="6"/>
  <c r="EK30" i="6"/>
  <c r="AL30" i="6"/>
  <c r="CX30" i="6"/>
  <c r="FJ30" i="6"/>
  <c r="CQ30" i="6"/>
  <c r="FC30" i="6"/>
  <c r="BH31" i="6"/>
  <c r="BY31" i="6"/>
  <c r="CA31" i="6"/>
  <c r="AS31" i="6"/>
  <c r="AH29" i="6"/>
  <c r="CR30" i="6"/>
  <c r="BU30" i="6"/>
  <c r="EW30" i="6"/>
  <c r="EY30" i="6"/>
  <c r="FE30" i="6"/>
  <c r="EN30" i="6"/>
  <c r="DS30" i="6"/>
  <c r="DA30" i="6"/>
  <c r="CJ30" i="6"/>
  <c r="AP30" i="6"/>
  <c r="DB30" i="6"/>
  <c r="M31" i="6"/>
  <c r="BH30" i="6"/>
  <c r="DT30" i="6"/>
  <c r="U30" i="6"/>
  <c r="CG30" i="6"/>
  <c r="ES30" i="6"/>
  <c r="AT30" i="6"/>
  <c r="DF30" i="6"/>
  <c r="AM30" i="6"/>
  <c r="CY30" i="6"/>
  <c r="FK30" i="6"/>
  <c r="BV31" i="6"/>
  <c r="AK31" i="6"/>
  <c r="Z29" i="6"/>
  <c r="DK30" i="6"/>
  <c r="K30" i="6"/>
  <c r="O30" i="6"/>
  <c r="Q30" i="6"/>
  <c r="FG30" i="6"/>
  <c r="EO30" i="6"/>
  <c r="DX30" i="6"/>
  <c r="DC30" i="6"/>
  <c r="AX30" i="6"/>
  <c r="DJ30" i="6"/>
  <c r="BP30" i="6"/>
  <c r="EB30" i="6"/>
  <c r="AC30" i="6"/>
  <c r="CO30" i="6"/>
  <c r="FA30" i="6"/>
  <c r="BB30" i="6"/>
  <c r="DN30" i="6"/>
  <c r="AU30" i="6"/>
  <c r="BI31" i="6"/>
  <c r="BZ31" i="6"/>
  <c r="AC31" i="6"/>
  <c r="R29" i="6"/>
  <c r="AA30" i="6"/>
  <c r="AE30" i="6"/>
  <c r="AG30" i="6"/>
  <c r="S30" i="6"/>
  <c r="FL30" i="6"/>
  <c r="EQ30" i="6"/>
  <c r="DY30" i="6"/>
  <c r="BF30" i="6"/>
  <c r="DR30" i="6"/>
  <c r="BX30" i="6"/>
  <c r="EJ30" i="6"/>
  <c r="AK30" i="6"/>
  <c r="CW30" i="6"/>
  <c r="FI30" i="6"/>
  <c r="BJ30" i="6"/>
  <c r="DV30" i="6"/>
  <c r="BC30" i="6"/>
  <c r="DO30" i="6"/>
  <c r="Y31" i="6"/>
  <c r="U31" i="6"/>
  <c r="J29" i="6"/>
  <c r="CF31" i="6"/>
  <c r="EG30" i="6"/>
  <c r="AV30" i="6"/>
  <c r="AW30" i="6"/>
  <c r="BD30" i="6"/>
  <c r="AI30" i="6"/>
  <c r="W30" i="6"/>
  <c r="FM30" i="6"/>
  <c r="EV30" i="6"/>
  <c r="BN30" i="6"/>
  <c r="DZ30" i="6"/>
  <c r="T30" i="6"/>
  <c r="CF30" i="6"/>
  <c r="ER30" i="6"/>
  <c r="AS30" i="6"/>
  <c r="DE30" i="6"/>
  <c r="BR30" i="6"/>
  <c r="ED30" i="6"/>
  <c r="BK30" i="6"/>
  <c r="DW30" i="6"/>
  <c r="AR31" i="6"/>
  <c r="CE31" i="6"/>
  <c r="FD30" i="6"/>
  <c r="BO30" i="6"/>
  <c r="BT30" i="6"/>
  <c r="BW30" i="6"/>
  <c r="BE30" i="6"/>
  <c r="AN30" i="6"/>
  <c r="X30" i="6"/>
  <c r="BV30" i="6"/>
  <c r="EH30" i="6"/>
  <c r="AB30" i="6"/>
  <c r="CN30" i="6"/>
  <c r="EZ30" i="6"/>
  <c r="BA30" i="6"/>
  <c r="DM30" i="6"/>
  <c r="BZ30" i="6"/>
  <c r="EL30" i="6"/>
  <c r="BS30" i="6"/>
  <c r="EE30" i="6"/>
  <c r="T31" i="6"/>
  <c r="CC31" i="6"/>
  <c r="CK30" i="6"/>
  <c r="CM30" i="6"/>
  <c r="CS30" i="6"/>
  <c r="CB30" i="6"/>
  <c r="BG30" i="6"/>
  <c r="AO30" i="6"/>
  <c r="Y30" i="6"/>
  <c r="R30" i="6"/>
  <c r="CD30" i="6"/>
  <c r="EP30" i="6"/>
  <c r="AJ30" i="6"/>
  <c r="CV30" i="6"/>
  <c r="FH30" i="6"/>
  <c r="BI30" i="6"/>
  <c r="DU30" i="6"/>
  <c r="V30" i="6"/>
  <c r="CH30" i="6"/>
  <c r="ET30" i="6"/>
  <c r="CA30" i="6"/>
  <c r="EM30" i="6"/>
  <c r="AB31" i="6"/>
  <c r="FK2" i="2"/>
  <c r="FJ43" i="2"/>
  <c r="FJ45" i="2" s="1"/>
  <c r="FJ47" i="2" s="1"/>
  <c r="FM43" i="2"/>
  <c r="FM45" i="2" s="1"/>
  <c r="FM47" i="2" s="1"/>
  <c r="FJ41" i="2"/>
  <c r="FK41" i="2"/>
  <c r="FK43" i="2" s="1"/>
  <c r="FK45" i="2" s="1"/>
  <c r="FK47" i="2" s="1"/>
  <c r="FL41" i="2"/>
  <c r="FL43" i="2" s="1"/>
  <c r="FL45" i="2" s="1"/>
  <c r="FL47" i="2" s="1"/>
  <c r="FM41" i="2"/>
  <c r="FN41" i="2"/>
  <c r="FN43" i="2" s="1"/>
  <c r="FN45" i="2" s="1"/>
  <c r="FN47" i="2" s="1"/>
  <c r="FO41" i="2"/>
  <c r="FO45" i="2" s="1"/>
  <c r="FO47" i="2" s="1"/>
  <c r="FJ17" i="2"/>
  <c r="FJ18" i="2"/>
  <c r="FJ19" i="2"/>
  <c r="FL11" i="2"/>
  <c r="FL13" i="2" s="1"/>
  <c r="FL15" i="2" s="1"/>
  <c r="FL17" i="2" s="1"/>
  <c r="FM11" i="2"/>
  <c r="FM13" i="2" s="1"/>
  <c r="FM15" i="2" s="1"/>
  <c r="FM17" i="2" s="1"/>
  <c r="FJ9" i="2"/>
  <c r="FJ11" i="2" s="1"/>
  <c r="FJ13" i="2" s="1"/>
  <c r="FJ15" i="2" s="1"/>
  <c r="FK9" i="2"/>
  <c r="FK11" i="2" s="1"/>
  <c r="FK13" i="2" s="1"/>
  <c r="FK15" i="2" s="1"/>
  <c r="FL9" i="2"/>
  <c r="FM9" i="2"/>
  <c r="FN9" i="2"/>
  <c r="FN11" i="2" s="1"/>
  <c r="FN13" i="2" s="1"/>
  <c r="FN15" i="2" s="1"/>
  <c r="FN17" i="2" s="1"/>
  <c r="FO9" i="2"/>
  <c r="FO11" i="2" s="1"/>
  <c r="FO13" i="2" s="1"/>
  <c r="FO15" i="2" s="1"/>
  <c r="FO17" i="2" s="1"/>
  <c r="FN18" i="2" l="1"/>
  <c r="FL19" i="2"/>
  <c r="FK17" i="2"/>
  <c r="FO19" i="2"/>
  <c r="FK18" i="2"/>
  <c r="FO18" i="2"/>
  <c r="FM19" i="2"/>
  <c r="FM18" i="2"/>
  <c r="FL18" i="2"/>
  <c r="FN19" i="2"/>
  <c r="FK19" i="2"/>
  <c r="FJ2" i="2" l="1"/>
  <c r="FL2" i="2" s="1"/>
  <c r="FM2" i="2" s="1"/>
  <c r="FN2" i="2" s="1"/>
  <c r="FO2" i="2" s="1"/>
  <c r="FI40" i="2"/>
  <c r="H16" i="5" l="1"/>
  <c r="G16" i="5"/>
  <c r="F16" i="5"/>
  <c r="H15" i="5"/>
  <c r="G15" i="5"/>
  <c r="F15" i="5"/>
  <c r="H14" i="5"/>
  <c r="G14" i="5"/>
  <c r="F14" i="5"/>
  <c r="H13" i="5"/>
  <c r="G13" i="5"/>
  <c r="F13" i="5"/>
  <c r="H12" i="5"/>
  <c r="G12" i="5"/>
  <c r="F12" i="5"/>
  <c r="H11" i="5"/>
  <c r="G11" i="5"/>
  <c r="F11" i="5"/>
  <c r="H10" i="5"/>
  <c r="G10" i="5"/>
  <c r="F10" i="5"/>
  <c r="E16" i="5"/>
  <c r="E15" i="5"/>
  <c r="E14" i="5"/>
  <c r="E13" i="5"/>
  <c r="E12" i="5"/>
  <c r="E11" i="5"/>
  <c r="E10" i="5"/>
  <c r="ET18" i="2"/>
  <c r="E2" i="5" l="1"/>
  <c r="C136" i="3"/>
  <c r="D136" i="3"/>
  <c r="E136" i="3"/>
  <c r="F136" i="3"/>
  <c r="G136" i="3"/>
  <c r="H136" i="3"/>
  <c r="I136" i="3"/>
  <c r="J136" i="3"/>
  <c r="K136" i="3"/>
  <c r="L136" i="3"/>
  <c r="M136" i="3"/>
  <c r="C137" i="3"/>
  <c r="D137" i="3"/>
  <c r="E137" i="3"/>
  <c r="F137" i="3"/>
  <c r="G137" i="3"/>
  <c r="H137" i="3"/>
  <c r="I137" i="3"/>
  <c r="J137" i="3"/>
  <c r="K137" i="3"/>
  <c r="L137" i="3"/>
  <c r="M137" i="3"/>
  <c r="H139" i="3"/>
  <c r="I139" i="3"/>
  <c r="J139" i="3"/>
  <c r="K139" i="3"/>
  <c r="L139" i="3"/>
  <c r="M139" i="3"/>
  <c r="C140" i="3"/>
  <c r="H140" i="3"/>
  <c r="I140" i="3"/>
  <c r="J140" i="3"/>
  <c r="K140" i="3"/>
  <c r="L140" i="3"/>
  <c r="M140" i="3"/>
  <c r="B137" i="3"/>
  <c r="B136" i="3"/>
  <c r="C123" i="3"/>
  <c r="D123" i="3"/>
  <c r="E123" i="3"/>
  <c r="F123" i="3"/>
  <c r="G123" i="3"/>
  <c r="H123" i="3"/>
  <c r="I123" i="3"/>
  <c r="J123" i="3"/>
  <c r="K123" i="3"/>
  <c r="L123" i="3"/>
  <c r="M123" i="3"/>
  <c r="C124" i="3"/>
  <c r="D124" i="3"/>
  <c r="E124" i="3"/>
  <c r="F124" i="3"/>
  <c r="G124" i="3"/>
  <c r="H124" i="3"/>
  <c r="I124" i="3"/>
  <c r="J124" i="3"/>
  <c r="K124" i="3"/>
  <c r="L124" i="3"/>
  <c r="M124" i="3"/>
  <c r="C126" i="3"/>
  <c r="D126" i="3"/>
  <c r="E126" i="3"/>
  <c r="F126" i="3"/>
  <c r="G126" i="3"/>
  <c r="H126" i="3"/>
  <c r="I126" i="3"/>
  <c r="J126" i="3"/>
  <c r="K126" i="3"/>
  <c r="L126" i="3"/>
  <c r="M126" i="3"/>
  <c r="C127" i="3"/>
  <c r="D127" i="3"/>
  <c r="E127" i="3"/>
  <c r="F127" i="3"/>
  <c r="G127" i="3"/>
  <c r="H127" i="3"/>
  <c r="I127" i="3"/>
  <c r="J127" i="3"/>
  <c r="K127" i="3"/>
  <c r="L127" i="3"/>
  <c r="M127" i="3"/>
  <c r="B126" i="3"/>
  <c r="C132" i="3"/>
  <c r="C134" i="3" s="1"/>
  <c r="D132" i="3"/>
  <c r="E132" i="3"/>
  <c r="E134" i="3" s="1"/>
  <c r="F132" i="3"/>
  <c r="G132" i="3"/>
  <c r="G134" i="3" s="1"/>
  <c r="H132" i="3"/>
  <c r="I132" i="3"/>
  <c r="J132" i="3"/>
  <c r="K132" i="3"/>
  <c r="L132" i="3"/>
  <c r="M132" i="3"/>
  <c r="M134" i="3" s="1"/>
  <c r="C133" i="3"/>
  <c r="D133" i="3"/>
  <c r="D134" i="3" s="1"/>
  <c r="E133" i="3"/>
  <c r="F133" i="3"/>
  <c r="G133" i="3"/>
  <c r="H133" i="3"/>
  <c r="H134" i="3" s="1"/>
  <c r="I133" i="3"/>
  <c r="J133" i="3"/>
  <c r="K133" i="3"/>
  <c r="L133" i="3"/>
  <c r="M133" i="3"/>
  <c r="B133" i="3"/>
  <c r="B132" i="3"/>
  <c r="L134" i="3"/>
  <c r="FH19" i="2"/>
  <c r="FG53" i="2"/>
  <c r="FH53" i="2"/>
  <c r="FI53" i="2"/>
  <c r="FG54" i="2"/>
  <c r="FH54" i="2"/>
  <c r="FI54" i="2"/>
  <c r="FI58" i="2" s="1"/>
  <c r="FI61" i="2" s="1"/>
  <c r="G140" i="3" s="1"/>
  <c r="FG56" i="2"/>
  <c r="FH56" i="2"/>
  <c r="FG57" i="2"/>
  <c r="FH57" i="2"/>
  <c r="FH66" i="2" s="1"/>
  <c r="FI57" i="2"/>
  <c r="FG58" i="2"/>
  <c r="FG61" i="2"/>
  <c r="E140" i="3" s="1"/>
  <c r="FG65" i="2"/>
  <c r="FI65" i="2"/>
  <c r="FG66" i="2"/>
  <c r="FD43" i="2"/>
  <c r="FG43" i="2"/>
  <c r="FG45" i="2" s="1"/>
  <c r="FG47" i="2" s="1"/>
  <c r="FG49" i="2" s="1"/>
  <c r="E139" i="3" s="1"/>
  <c r="FH43" i="2"/>
  <c r="FH45" i="2" s="1"/>
  <c r="FH47" i="2" s="1"/>
  <c r="FH49" i="2" s="1"/>
  <c r="F139" i="3" s="1"/>
  <c r="FD41" i="2"/>
  <c r="FE41" i="2"/>
  <c r="FE43" i="2" s="1"/>
  <c r="FE45" i="2" s="1"/>
  <c r="FE47" i="2" s="1"/>
  <c r="FE49" i="2" s="1"/>
  <c r="C139" i="3" s="1"/>
  <c r="FF41" i="2"/>
  <c r="FG41" i="2"/>
  <c r="FH41" i="2"/>
  <c r="FI41" i="2"/>
  <c r="FI43" i="2" s="1"/>
  <c r="FI45" i="2" s="1"/>
  <c r="FI47" i="2" s="1"/>
  <c r="FI49" i="2" s="1"/>
  <c r="G139" i="3" s="1"/>
  <c r="FC15" i="2"/>
  <c r="FD15" i="2"/>
  <c r="FE15" i="2"/>
  <c r="FF15" i="2"/>
  <c r="FG15" i="2"/>
  <c r="FH15" i="2"/>
  <c r="FI15" i="2"/>
  <c r="FC13" i="2"/>
  <c r="FD13" i="2"/>
  <c r="FE13" i="2"/>
  <c r="FF13" i="2"/>
  <c r="FG13" i="2"/>
  <c r="FH13" i="2"/>
  <c r="FI13" i="2"/>
  <c r="FC11" i="2"/>
  <c r="FD11" i="2"/>
  <c r="FE11" i="2"/>
  <c r="FF11" i="2"/>
  <c r="FG11" i="2"/>
  <c r="FH11" i="2"/>
  <c r="FI11" i="2"/>
  <c r="FC9" i="2"/>
  <c r="FD9" i="2"/>
  <c r="FE9" i="2"/>
  <c r="FF9" i="2"/>
  <c r="FG9" i="2"/>
  <c r="FH9" i="2"/>
  <c r="FI9" i="2"/>
  <c r="FD53" i="2"/>
  <c r="FE53" i="2"/>
  <c r="FF53" i="2"/>
  <c r="FF58" i="2" s="1"/>
  <c r="FF61" i="2" s="1"/>
  <c r="D140" i="3" s="1"/>
  <c r="FD54" i="2"/>
  <c r="FE54" i="2"/>
  <c r="FF54" i="2"/>
  <c r="FD56" i="2"/>
  <c r="FD57" i="2"/>
  <c r="FD58" i="2" s="1"/>
  <c r="FD61" i="2" s="1"/>
  <c r="B140" i="3" s="1"/>
  <c r="FE57" i="2"/>
  <c r="FE58" i="2" s="1"/>
  <c r="FE61" i="2" s="1"/>
  <c r="FF57" i="2"/>
  <c r="FD62" i="2"/>
  <c r="FF65" i="2"/>
  <c r="FD66" i="2"/>
  <c r="FE2" i="2"/>
  <c r="FI21" i="2"/>
  <c r="FI24" i="2" s="1"/>
  <c r="FI22" i="2"/>
  <c r="FI25" i="2"/>
  <c r="K134" i="3" l="1"/>
  <c r="FO65" i="2"/>
  <c r="FM66" i="2"/>
  <c r="FJ66" i="2"/>
  <c r="FJ65" i="2"/>
  <c r="FK66" i="2"/>
  <c r="FK65" i="2"/>
  <c r="FL66" i="2"/>
  <c r="FN65" i="2"/>
  <c r="FN66" i="2"/>
  <c r="FO66" i="2"/>
  <c r="FL65" i="2"/>
  <c r="FM65" i="2"/>
  <c r="G26" i="5"/>
  <c r="G24" i="5"/>
  <c r="G22" i="5"/>
  <c r="H27" i="5"/>
  <c r="H25" i="5"/>
  <c r="H23" i="5"/>
  <c r="H21" i="5"/>
  <c r="G27" i="5"/>
  <c r="G25" i="5"/>
  <c r="G23" i="5"/>
  <c r="G21" i="5"/>
  <c r="H26" i="5"/>
  <c r="H24" i="5"/>
  <c r="H22" i="5"/>
  <c r="FF43" i="2"/>
  <c r="FP41" i="2"/>
  <c r="FI56" i="2"/>
  <c r="FD45" i="2"/>
  <c r="P133" i="3"/>
  <c r="I134" i="3"/>
  <c r="B134" i="3"/>
  <c r="P132" i="3"/>
  <c r="J134" i="3"/>
  <c r="F134" i="3"/>
  <c r="FI66" i="2"/>
  <c r="FH65" i="2"/>
  <c r="FH58" i="2"/>
  <c r="FH61" i="2" s="1"/>
  <c r="F140" i="3" s="1"/>
  <c r="FI26" i="2"/>
  <c r="FI29" i="2" s="1"/>
  <c r="FE56" i="2"/>
  <c r="FE63" i="2" s="1"/>
  <c r="FE62" i="2"/>
  <c r="FF66" i="2"/>
  <c r="FE65" i="2"/>
  <c r="FD63" i="2"/>
  <c r="FE66" i="2"/>
  <c r="FD65" i="2"/>
  <c r="FF56" i="2"/>
  <c r="F27" i="5" l="1"/>
  <c r="FN62" i="2"/>
  <c r="FO62" i="2"/>
  <c r="FJ63" i="2"/>
  <c r="FK62" i="2"/>
  <c r="FM63" i="2"/>
  <c r="FO63" i="2"/>
  <c r="FL62" i="2"/>
  <c r="FL63" i="2"/>
  <c r="FK63" i="2"/>
  <c r="FJ62" i="2"/>
  <c r="FM62" i="2"/>
  <c r="FN63" i="2"/>
  <c r="FF45" i="2"/>
  <c r="FI62" i="2"/>
  <c r="F26" i="5"/>
  <c r="F22" i="5"/>
  <c r="F25" i="5"/>
  <c r="F21" i="5"/>
  <c r="F24" i="5"/>
  <c r="FD47" i="2"/>
  <c r="P134" i="3"/>
  <c r="FF63" i="2"/>
  <c r="FH62" i="2"/>
  <c r="FF62" i="2"/>
  <c r="FG63" i="2"/>
  <c r="FG62" i="2"/>
  <c r="FI63" i="2"/>
  <c r="FH63" i="2"/>
  <c r="FF47" i="2" l="1"/>
  <c r="FP45" i="2"/>
  <c r="E21" i="5"/>
  <c r="E27" i="5"/>
  <c r="E23" i="5"/>
  <c r="F23" i="5"/>
  <c r="E26" i="5"/>
  <c r="E25" i="5"/>
  <c r="E24" i="5"/>
  <c r="FG50" i="2"/>
  <c r="FH51" i="2"/>
  <c r="FF50" i="2"/>
  <c r="FH50" i="2"/>
  <c r="FI51" i="2"/>
  <c r="E22" i="5" s="1"/>
  <c r="FD51" i="2"/>
  <c r="FI50" i="2"/>
  <c r="FD50" i="2"/>
  <c r="FE51" i="2"/>
  <c r="FG51" i="2"/>
  <c r="FD49" i="2"/>
  <c r="B139" i="3" s="1"/>
  <c r="FE50" i="2"/>
  <c r="FF51" i="2"/>
  <c r="FD25" i="2"/>
  <c r="FE25" i="2"/>
  <c r="FF25" i="2"/>
  <c r="FG25" i="2"/>
  <c r="FG26" i="2" s="1"/>
  <c r="FG29" i="2" s="1"/>
  <c r="FH25" i="2"/>
  <c r="FD21" i="2"/>
  <c r="FE21" i="2"/>
  <c r="FF21" i="2"/>
  <c r="FG21" i="2"/>
  <c r="FH21" i="2"/>
  <c r="FD22" i="2"/>
  <c r="FE22" i="2"/>
  <c r="FE24" i="2" s="1"/>
  <c r="FF22" i="2"/>
  <c r="FG22" i="2"/>
  <c r="FH22" i="2"/>
  <c r="FE17" i="2"/>
  <c r="FF17" i="2"/>
  <c r="FG17" i="2"/>
  <c r="FH17" i="2"/>
  <c r="FI17" i="2"/>
  <c r="FD2" i="2"/>
  <c r="FF2" i="2" s="1"/>
  <c r="FG2" i="2" s="1"/>
  <c r="FH2" i="2" s="1"/>
  <c r="FI2" i="2" s="1"/>
  <c r="FF49" i="2" l="1"/>
  <c r="D139" i="3" s="1"/>
  <c r="FP47" i="2"/>
  <c r="FJ50" i="2"/>
  <c r="FN50" i="2"/>
  <c r="FL51" i="2"/>
  <c r="FJ51" i="2"/>
  <c r="FN51" i="2"/>
  <c r="FM50" i="2"/>
  <c r="FK50" i="2"/>
  <c r="FO50" i="2"/>
  <c r="FM51" i="2"/>
  <c r="FL50" i="2"/>
  <c r="FK51" i="2"/>
  <c r="FO51" i="2"/>
  <c r="FH24" i="2"/>
  <c r="FG24" i="2"/>
  <c r="FD24" i="2"/>
  <c r="FE31" i="2" s="1"/>
  <c r="FE33" i="2"/>
  <c r="FI33" i="2"/>
  <c r="FI34" i="2"/>
  <c r="FF34" i="2"/>
  <c r="FD33" i="2"/>
  <c r="FE34" i="2"/>
  <c r="FG33" i="2"/>
  <c r="FH34" i="2"/>
  <c r="FD34" i="2"/>
  <c r="FF33" i="2"/>
  <c r="FH33" i="2"/>
  <c r="FG34" i="2"/>
  <c r="FH26" i="2"/>
  <c r="FH29" i="2" s="1"/>
  <c r="FF24" i="2"/>
  <c r="FD30" i="2"/>
  <c r="FE30" i="2"/>
  <c r="FF26" i="2"/>
  <c r="FF29" i="2" s="1"/>
  <c r="FE26" i="2"/>
  <c r="FE29" i="2" s="1"/>
  <c r="FD26" i="2"/>
  <c r="FD29" i="2" s="1"/>
  <c r="FD31" i="2"/>
  <c r="FD17" i="2"/>
  <c r="FI31" i="2" l="1"/>
  <c r="FI30" i="2"/>
  <c r="FH31" i="2"/>
  <c r="FG31" i="2"/>
  <c r="FF31" i="2"/>
  <c r="FF30" i="2"/>
  <c r="FG30" i="2"/>
  <c r="FH30" i="2"/>
  <c r="FC33" i="2"/>
  <c r="FC63" i="2"/>
  <c r="H119" i="3" l="1"/>
  <c r="I119" i="3"/>
  <c r="J119" i="3"/>
  <c r="K119" i="3"/>
  <c r="L119" i="3"/>
  <c r="M119" i="3"/>
  <c r="H120" i="3"/>
  <c r="I120" i="3"/>
  <c r="J120" i="3"/>
  <c r="K120" i="3"/>
  <c r="L120" i="3"/>
  <c r="M120" i="3"/>
  <c r="L121" i="3" l="1"/>
  <c r="H121" i="3"/>
  <c r="K121" i="3"/>
  <c r="J121" i="3"/>
  <c r="M121" i="3"/>
  <c r="I121" i="3"/>
  <c r="FC53" i="2"/>
  <c r="FC56" i="2" s="1"/>
  <c r="FC54" i="2"/>
  <c r="FC57" i="2"/>
  <c r="FC66" i="2" s="1"/>
  <c r="FC58" i="2"/>
  <c r="FC61" i="2" s="1"/>
  <c r="FC65" i="2"/>
  <c r="FC43" i="2"/>
  <c r="FC45" i="2" s="1"/>
  <c r="FC47" i="2" s="1"/>
  <c r="FC49" i="2" s="1"/>
  <c r="FC41" i="2"/>
  <c r="FB53" i="2"/>
  <c r="FB56" i="2" s="1"/>
  <c r="FB54" i="2"/>
  <c r="FB57" i="2"/>
  <c r="FB58" i="2"/>
  <c r="FB61" i="2" s="1"/>
  <c r="FB41" i="2"/>
  <c r="FB43" i="2" s="1"/>
  <c r="FB45" i="2" s="1"/>
  <c r="FB47" i="2" s="1"/>
  <c r="FB49" i="2" s="1"/>
  <c r="FB21" i="2"/>
  <c r="FC21" i="2"/>
  <c r="FB22" i="2"/>
  <c r="FC22" i="2"/>
  <c r="FB25" i="2"/>
  <c r="FB26" i="2" s="1"/>
  <c r="FB29" i="2" s="1"/>
  <c r="FC25" i="2"/>
  <c r="FA9" i="2"/>
  <c r="FB9" i="2"/>
  <c r="FB11" i="2" s="1"/>
  <c r="FB13" i="2" s="1"/>
  <c r="FB15" i="2" s="1"/>
  <c r="FC17" i="2"/>
  <c r="FC62" i="2" l="1"/>
  <c r="FC26" i="2"/>
  <c r="FC29" i="2" s="1"/>
  <c r="FC24" i="2"/>
  <c r="FB24" i="2"/>
  <c r="FB17" i="2"/>
  <c r="FA53" i="2" l="1"/>
  <c r="FA56" i="2" s="1"/>
  <c r="FA54" i="2"/>
  <c r="FA57" i="2"/>
  <c r="FA58" i="2"/>
  <c r="FA61" i="2" s="1"/>
  <c r="FA41" i="2"/>
  <c r="FA43" i="2" s="1"/>
  <c r="FA45" i="2" s="1"/>
  <c r="FA47" i="2" s="1"/>
  <c r="FA49" i="2" s="1"/>
  <c r="FA21" i="2"/>
  <c r="FA22" i="2"/>
  <c r="FA26" i="2" s="1"/>
  <c r="FA29" i="2" s="1"/>
  <c r="FA25" i="2"/>
  <c r="FA11" i="2"/>
  <c r="FA13" i="2" s="1"/>
  <c r="EZ53" i="2"/>
  <c r="EZ54" i="2"/>
  <c r="EZ57" i="2"/>
  <c r="EZ41" i="2"/>
  <c r="EZ43" i="2" s="1"/>
  <c r="EZ45" i="2" s="1"/>
  <c r="EZ47" i="2" s="1"/>
  <c r="EZ49" i="2" s="1"/>
  <c r="EZ21" i="2"/>
  <c r="EZ24" i="2" s="1"/>
  <c r="EZ22" i="2"/>
  <c r="EZ25" i="2"/>
  <c r="EZ9" i="2"/>
  <c r="EZ11" i="2" s="1"/>
  <c r="EZ13" i="2" s="1"/>
  <c r="EZ15" i="2" s="1"/>
  <c r="EZ17" i="2" s="1"/>
  <c r="EY53" i="2"/>
  <c r="EY56" i="2" s="1"/>
  <c r="EY54" i="2"/>
  <c r="EY57" i="2"/>
  <c r="EY41" i="2"/>
  <c r="EY43" i="2" s="1"/>
  <c r="EY45" i="2" s="1"/>
  <c r="EY47" i="2" s="1"/>
  <c r="EY21" i="2"/>
  <c r="EY22" i="2"/>
  <c r="EY25" i="2"/>
  <c r="EY9" i="2"/>
  <c r="EY11" i="2" s="1"/>
  <c r="EY13" i="2" s="1"/>
  <c r="EY15" i="2" s="1"/>
  <c r="EY17" i="2" s="1"/>
  <c r="EX53" i="2"/>
  <c r="EX54" i="2"/>
  <c r="EX56" i="2"/>
  <c r="EX57" i="2"/>
  <c r="EX58" i="2" s="1"/>
  <c r="EX61" i="2" s="1"/>
  <c r="EX41" i="2"/>
  <c r="EX43" i="2" s="1"/>
  <c r="EX45" i="2" s="1"/>
  <c r="EX47" i="2" s="1"/>
  <c r="EX21" i="2"/>
  <c r="EX22" i="2"/>
  <c r="EX25" i="2"/>
  <c r="EX9" i="2"/>
  <c r="EX11" i="2" s="1"/>
  <c r="EX13" i="2" s="1"/>
  <c r="EX15" i="2" s="1"/>
  <c r="EX49" i="2" l="1"/>
  <c r="EX17" i="2"/>
  <c r="EY58" i="2"/>
  <c r="EY61" i="2" s="1"/>
  <c r="FA15" i="2"/>
  <c r="FI19" i="2" s="1"/>
  <c r="FA24" i="2"/>
  <c r="EY24" i="2"/>
  <c r="EZ56" i="2"/>
  <c r="EY26" i="2"/>
  <c r="EY29" i="2" s="1"/>
  <c r="EZ26" i="2"/>
  <c r="EZ29" i="2" s="1"/>
  <c r="EZ58" i="2"/>
  <c r="EZ61" i="2" s="1"/>
  <c r="EY49" i="2"/>
  <c r="EX24" i="2"/>
  <c r="EX26" i="2"/>
  <c r="EX29" i="2" s="1"/>
  <c r="FA17" i="2" l="1"/>
  <c r="C120" i="3" l="1"/>
  <c r="D120" i="3"/>
  <c r="E120" i="3"/>
  <c r="F120" i="3"/>
  <c r="G120" i="3"/>
  <c r="B120" i="3"/>
  <c r="C119" i="3"/>
  <c r="D119" i="3"/>
  <c r="E119" i="3"/>
  <c r="F119" i="3"/>
  <c r="G119" i="3"/>
  <c r="B119" i="3"/>
  <c r="ER57" i="2"/>
  <c r="ES57" i="2"/>
  <c r="ET57" i="2"/>
  <c r="EU57" i="2"/>
  <c r="EV57" i="2"/>
  <c r="EW57" i="2"/>
  <c r="ER54" i="2"/>
  <c r="ES54" i="2"/>
  <c r="ET54" i="2"/>
  <c r="EU54" i="2"/>
  <c r="EV54" i="2"/>
  <c r="EW54" i="2"/>
  <c r="ER53" i="2"/>
  <c r="ES53" i="2"/>
  <c r="ET53" i="2"/>
  <c r="EU53" i="2"/>
  <c r="EV53" i="2"/>
  <c r="EW53" i="2"/>
  <c r="EW56" i="2" s="1"/>
  <c r="ER25" i="2"/>
  <c r="ES25" i="2"/>
  <c r="ET25" i="2"/>
  <c r="EU25" i="2"/>
  <c r="EV25" i="2"/>
  <c r="EW25" i="2"/>
  <c r="G121" i="3" l="1"/>
  <c r="FB65" i="2"/>
  <c r="FB66" i="2"/>
  <c r="FC34" i="2"/>
  <c r="EU56" i="2"/>
  <c r="C121" i="3"/>
  <c r="EV56" i="2"/>
  <c r="D121" i="3"/>
  <c r="ER56" i="2"/>
  <c r="E121" i="3"/>
  <c r="ET56" i="2"/>
  <c r="ES56" i="2"/>
  <c r="B121" i="3"/>
  <c r="EV58" i="2"/>
  <c r="EV61" i="2" s="1"/>
  <c r="ER58" i="2"/>
  <c r="ER61" i="2" s="1"/>
  <c r="B127" i="3" s="1"/>
  <c r="EU58" i="2"/>
  <c r="EU61" i="2" s="1"/>
  <c r="ET58" i="2"/>
  <c r="ET61" i="2" s="1"/>
  <c r="EW58" i="2"/>
  <c r="EW61" i="2" s="1"/>
  <c r="ES58" i="2"/>
  <c r="ES61" i="2" s="1"/>
  <c r="F121" i="3"/>
  <c r="ER22" i="2"/>
  <c r="ES22" i="2"/>
  <c r="ET22" i="2"/>
  <c r="EU22" i="2"/>
  <c r="EV22" i="2"/>
  <c r="EW22" i="2"/>
  <c r="ER21" i="2"/>
  <c r="ES21" i="2"/>
  <c r="ET21" i="2"/>
  <c r="EU21" i="2"/>
  <c r="EV21" i="2"/>
  <c r="EV24" i="2" s="1"/>
  <c r="EW21" i="2"/>
  <c r="ER41" i="2"/>
  <c r="ER43" i="2" s="1"/>
  <c r="ER45" i="2" s="1"/>
  <c r="ER47" i="2" s="1"/>
  <c r="ES41" i="2"/>
  <c r="ES43" i="2" s="1"/>
  <c r="ES45" i="2" s="1"/>
  <c r="ES47" i="2" s="1"/>
  <c r="ES49" i="2" s="1"/>
  <c r="ET41" i="2"/>
  <c r="ET43" i="2" s="1"/>
  <c r="ET45" i="2" s="1"/>
  <c r="ET47" i="2" s="1"/>
  <c r="ET49" i="2" s="1"/>
  <c r="EU41" i="2"/>
  <c r="EU43" i="2" s="1"/>
  <c r="EU45" i="2" s="1"/>
  <c r="EU47" i="2" s="1"/>
  <c r="EU49" i="2" s="1"/>
  <c r="EV41" i="2"/>
  <c r="EV43" i="2" s="1"/>
  <c r="EV45" i="2" s="1"/>
  <c r="EV47" i="2" s="1"/>
  <c r="EV49" i="2" s="1"/>
  <c r="EW41" i="2"/>
  <c r="ER9" i="2"/>
  <c r="ES9" i="2"/>
  <c r="ES11" i="2" s="1"/>
  <c r="ES13" i="2" s="1"/>
  <c r="ES15" i="2" s="1"/>
  <c r="ET9" i="2"/>
  <c r="ET11" i="2" s="1"/>
  <c r="ET13" i="2" s="1"/>
  <c r="ET15" i="2" s="1"/>
  <c r="EU9" i="2"/>
  <c r="EU11" i="2" s="1"/>
  <c r="EU13" i="2" s="1"/>
  <c r="EU15" i="2" s="1"/>
  <c r="EV9" i="2"/>
  <c r="EV11" i="2" s="1"/>
  <c r="EV13" i="2" s="1"/>
  <c r="EV15" i="2" s="1"/>
  <c r="EW9" i="2"/>
  <c r="EW11" i="2" s="1"/>
  <c r="EW13" i="2" s="1"/>
  <c r="P121" i="3" l="1"/>
  <c r="ER49" i="2"/>
  <c r="ES17" i="2"/>
  <c r="EV17" i="2"/>
  <c r="EU17" i="2"/>
  <c r="ET17" i="2"/>
  <c r="FB62" i="2"/>
  <c r="FB63" i="2"/>
  <c r="EW43" i="2"/>
  <c r="EU24" i="2"/>
  <c r="ER11" i="2"/>
  <c r="EW15" i="2"/>
  <c r="ER24" i="2"/>
  <c r="ES26" i="2"/>
  <c r="ES29" i="2" s="1"/>
  <c r="EU26" i="2"/>
  <c r="EU29" i="2" s="1"/>
  <c r="ET24" i="2"/>
  <c r="EW24" i="2"/>
  <c r="ES24" i="2"/>
  <c r="ER26" i="2"/>
  <c r="ER29" i="2" s="1"/>
  <c r="B124" i="3" s="1"/>
  <c r="EW26" i="2"/>
  <c r="EW29" i="2" s="1"/>
  <c r="EV26" i="2"/>
  <c r="EV29" i="2" s="1"/>
  <c r="ET26" i="2"/>
  <c r="ET29" i="2" s="1"/>
  <c r="FE19" i="2" l="1"/>
  <c r="FG19" i="2"/>
  <c r="FF19" i="2"/>
  <c r="FD19" i="2"/>
  <c r="EW45" i="2"/>
  <c r="FC31" i="2"/>
  <c r="ER13" i="2"/>
  <c r="EW17" i="2"/>
  <c r="EW47" i="2" l="1"/>
  <c r="FC51" i="2" s="1"/>
  <c r="ER15" i="2"/>
  <c r="EW49" i="2" l="1"/>
  <c r="ER17" i="2"/>
  <c r="B123" i="3" s="1"/>
  <c r="FC19" i="2"/>
  <c r="I107" i="3"/>
  <c r="J107" i="3"/>
  <c r="K107" i="3"/>
  <c r="L107" i="3"/>
  <c r="M107" i="3"/>
  <c r="I108" i="3"/>
  <c r="J108" i="3"/>
  <c r="K108" i="3"/>
  <c r="L108" i="3"/>
  <c r="M108" i="3"/>
  <c r="EM57" i="2"/>
  <c r="EN57" i="2"/>
  <c r="EO57" i="2"/>
  <c r="EP57" i="2"/>
  <c r="EQ57" i="2"/>
  <c r="EM53" i="2"/>
  <c r="EN53" i="2"/>
  <c r="EO53" i="2"/>
  <c r="EP53" i="2"/>
  <c r="EQ53" i="2"/>
  <c r="EM54" i="2"/>
  <c r="EN54" i="2"/>
  <c r="EO54" i="2"/>
  <c r="EP54" i="2"/>
  <c r="EQ54" i="2"/>
  <c r="EM41" i="2"/>
  <c r="EM43" i="2" s="1"/>
  <c r="EM45" i="2" s="1"/>
  <c r="EM47" i="2" s="1"/>
  <c r="EN41" i="2"/>
  <c r="EN43" i="2" s="1"/>
  <c r="EN45" i="2" s="1"/>
  <c r="EN47" i="2" s="1"/>
  <c r="EO41" i="2"/>
  <c r="EO43" i="2" s="1"/>
  <c r="EO45" i="2" s="1"/>
  <c r="EO47" i="2" s="1"/>
  <c r="EP41" i="2"/>
  <c r="EP43" i="2" s="1"/>
  <c r="EP45" i="2" s="1"/>
  <c r="EP47" i="2" s="1"/>
  <c r="EQ41" i="2"/>
  <c r="EM25" i="2"/>
  <c r="EN25" i="2"/>
  <c r="EO25" i="2"/>
  <c r="EP25" i="2"/>
  <c r="EQ25" i="2"/>
  <c r="EM22" i="2"/>
  <c r="EN22" i="2"/>
  <c r="EO22" i="2"/>
  <c r="EP22" i="2"/>
  <c r="EQ22" i="2"/>
  <c r="EM21" i="2"/>
  <c r="EN21" i="2"/>
  <c r="EO21" i="2"/>
  <c r="EP21" i="2"/>
  <c r="EQ21" i="2"/>
  <c r="EM9" i="2"/>
  <c r="EM11" i="2" s="1"/>
  <c r="EM13" i="2" s="1"/>
  <c r="EM15" i="2" s="1"/>
  <c r="EN9" i="2"/>
  <c r="EN11" i="2" s="1"/>
  <c r="EN13" i="2" s="1"/>
  <c r="EN15" i="2" s="1"/>
  <c r="EO9" i="2"/>
  <c r="EO11" i="2" s="1"/>
  <c r="EO13" i="2" s="1"/>
  <c r="EO15" i="2" s="1"/>
  <c r="EP9" i="2"/>
  <c r="EP11" i="2" s="1"/>
  <c r="EP13" i="2" s="1"/>
  <c r="EP15" i="2" s="1"/>
  <c r="EQ9" i="2"/>
  <c r="EQ11" i="2" s="1"/>
  <c r="EQ13" i="2" s="1"/>
  <c r="EQ15" i="2" s="1"/>
  <c r="EQ17" i="2" l="1"/>
  <c r="M111" i="3" s="1"/>
  <c r="FB19" i="2"/>
  <c r="FB33" i="2"/>
  <c r="FB34" i="2"/>
  <c r="EP17" i="2"/>
  <c r="L111" i="3" s="1"/>
  <c r="FA19" i="2"/>
  <c r="FA33" i="2"/>
  <c r="FA34" i="2"/>
  <c r="FA65" i="2"/>
  <c r="FA66" i="2"/>
  <c r="EP49" i="2"/>
  <c r="L114" i="3" s="1"/>
  <c r="EM24" i="2"/>
  <c r="EX66" i="2"/>
  <c r="EX65" i="2"/>
  <c r="EO49" i="2"/>
  <c r="K114" i="3" s="1"/>
  <c r="EY19" i="2"/>
  <c r="EM49" i="2"/>
  <c r="I114" i="3" s="1"/>
  <c r="EO17" i="2"/>
  <c r="K111" i="3" s="1"/>
  <c r="EZ19" i="2"/>
  <c r="EY33" i="2"/>
  <c r="EY34" i="2"/>
  <c r="EY66" i="2"/>
  <c r="EY65" i="2"/>
  <c r="EZ34" i="2"/>
  <c r="EZ33" i="2"/>
  <c r="EZ66" i="2"/>
  <c r="EZ65" i="2"/>
  <c r="EX33" i="2"/>
  <c r="EX34" i="2"/>
  <c r="EM17" i="2"/>
  <c r="I111" i="3" s="1"/>
  <c r="EX19" i="2"/>
  <c r="EQ43" i="2"/>
  <c r="EQ45" i="2" s="1"/>
  <c r="EQ47" i="2" s="1"/>
  <c r="J109" i="3"/>
  <c r="EP24" i="2"/>
  <c r="L109" i="3"/>
  <c r="K109" i="3"/>
  <c r="M109" i="3"/>
  <c r="I109" i="3"/>
  <c r="EO24" i="2"/>
  <c r="EP56" i="2"/>
  <c r="EQ26" i="2"/>
  <c r="EQ29" i="2" s="1"/>
  <c r="M112" i="3" s="1"/>
  <c r="EM26" i="2"/>
  <c r="EM29" i="2" s="1"/>
  <c r="I112" i="3" s="1"/>
  <c r="EO56" i="2"/>
  <c r="EQ24" i="2"/>
  <c r="FB31" i="2" s="1"/>
  <c r="EP26" i="2"/>
  <c r="EP29" i="2" s="1"/>
  <c r="L112" i="3" s="1"/>
  <c r="EN58" i="2"/>
  <c r="EN61" i="2" s="1"/>
  <c r="EN56" i="2"/>
  <c r="EO26" i="2"/>
  <c r="EO29" i="2" s="1"/>
  <c r="K112" i="3" s="1"/>
  <c r="EQ58" i="2"/>
  <c r="EQ61" i="2" s="1"/>
  <c r="EM58" i="2"/>
  <c r="EM61" i="2" s="1"/>
  <c r="EP58" i="2"/>
  <c r="EP61" i="2" s="1"/>
  <c r="EQ56" i="2"/>
  <c r="EM56" i="2"/>
  <c r="EO58" i="2"/>
  <c r="EO61" i="2" s="1"/>
  <c r="EN49" i="2"/>
  <c r="J114" i="3" s="1"/>
  <c r="EN26" i="2"/>
  <c r="EN29" i="2" s="1"/>
  <c r="J112" i="3" s="1"/>
  <c r="EN17" i="2"/>
  <c r="J111" i="3" s="1"/>
  <c r="EN24" i="2"/>
  <c r="EQ49" i="2" l="1"/>
  <c r="FB51" i="2"/>
  <c r="EX51" i="2"/>
  <c r="FA31" i="2"/>
  <c r="EX63" i="2"/>
  <c r="FA63" i="2"/>
  <c r="FA51" i="2"/>
  <c r="EX31" i="2"/>
  <c r="EY31" i="2"/>
  <c r="EY63" i="2"/>
  <c r="EZ63" i="2"/>
  <c r="EZ31" i="2"/>
  <c r="EZ51" i="2"/>
  <c r="EY51" i="2"/>
  <c r="M114" i="3"/>
  <c r="I115" i="3"/>
  <c r="M115" i="3"/>
  <c r="K115" i="3"/>
  <c r="J115" i="3"/>
  <c r="L115" i="3"/>
  <c r="EG9" i="2"/>
  <c r="EG11" i="2" s="1"/>
  <c r="EG13" i="2" s="1"/>
  <c r="EG15" i="2" s="1"/>
  <c r="EH9" i="2"/>
  <c r="EH11" i="2" s="1"/>
  <c r="EH13" i="2" s="1"/>
  <c r="EH15" i="2" s="1"/>
  <c r="EI9" i="2"/>
  <c r="EI11" i="2" s="1"/>
  <c r="EI13" i="2" s="1"/>
  <c r="EI15" i="2" s="1"/>
  <c r="EJ9" i="2"/>
  <c r="EJ11" i="2" s="1"/>
  <c r="EJ13" i="2" s="1"/>
  <c r="EJ15" i="2" s="1"/>
  <c r="EK9" i="2"/>
  <c r="EK11" i="2" s="1"/>
  <c r="EK13" i="2" s="1"/>
  <c r="EK15" i="2" s="1"/>
  <c r="EL9" i="2"/>
  <c r="EL11" i="2" s="1"/>
  <c r="EL13" i="2" s="1"/>
  <c r="EL15" i="2" s="1"/>
  <c r="EW19" i="2" s="1"/>
  <c r="ES19" i="2" l="1"/>
  <c r="EV19" i="2"/>
  <c r="EU19" i="2"/>
  <c r="ER19" i="2"/>
  <c r="ET19" i="2"/>
  <c r="EH54" i="2"/>
  <c r="EI54" i="2"/>
  <c r="EJ54" i="2"/>
  <c r="EK54" i="2"/>
  <c r="EL54" i="2"/>
  <c r="EH41" i="2" l="1"/>
  <c r="EH43" i="2" s="1"/>
  <c r="EH45" i="2" s="1"/>
  <c r="EH47" i="2" s="1"/>
  <c r="EG41" i="2"/>
  <c r="EG43" i="2" s="1"/>
  <c r="EG45" i="2" s="1"/>
  <c r="EG47" i="2" s="1"/>
  <c r="EI41" i="2"/>
  <c r="EI43" i="2" s="1"/>
  <c r="EI45" i="2" s="1"/>
  <c r="EI47" i="2" s="1"/>
  <c r="EJ41" i="2"/>
  <c r="EJ43" i="2" s="1"/>
  <c r="EJ45" i="2" s="1"/>
  <c r="EJ47" i="2" s="1"/>
  <c r="EK41" i="2"/>
  <c r="EL41" i="2"/>
  <c r="EL43" i="2" s="1"/>
  <c r="EL45" i="2" s="1"/>
  <c r="EL47" i="2" s="1"/>
  <c r="EW51" i="2" s="1"/>
  <c r="FB50" i="2" l="1"/>
  <c r="EK43" i="2"/>
  <c r="EK45" i="2" s="1"/>
  <c r="EK47" i="2" s="1"/>
  <c r="EV51" i="2" s="1"/>
  <c r="FC50" i="2" l="1"/>
  <c r="EU51" i="2"/>
  <c r="ES51" i="2"/>
  <c r="ER51" i="2"/>
  <c r="ET51" i="2"/>
  <c r="H107" i="3" l="1"/>
  <c r="H108" i="3"/>
  <c r="G107" i="3"/>
  <c r="G108" i="3"/>
  <c r="B107" i="3"/>
  <c r="C107" i="3"/>
  <c r="D107" i="3"/>
  <c r="E107" i="3"/>
  <c r="F107" i="3"/>
  <c r="B108" i="3"/>
  <c r="C108" i="3"/>
  <c r="D108" i="3"/>
  <c r="E108" i="3"/>
  <c r="F108" i="3"/>
  <c r="EE57" i="2"/>
  <c r="EF57" i="2"/>
  <c r="EG57" i="2"/>
  <c r="EH57" i="2"/>
  <c r="EI57" i="2"/>
  <c r="EJ57" i="2"/>
  <c r="EK57" i="2"/>
  <c r="EL57" i="2"/>
  <c r="EC54" i="2"/>
  <c r="ED54" i="2"/>
  <c r="EE54" i="2"/>
  <c r="EF54" i="2"/>
  <c r="EG54" i="2"/>
  <c r="EC53" i="2"/>
  <c r="EF53" i="2"/>
  <c r="EG53" i="2"/>
  <c r="EH53" i="2"/>
  <c r="EI53" i="2"/>
  <c r="EI56" i="2" s="1"/>
  <c r="EJ53" i="2"/>
  <c r="EK53" i="2"/>
  <c r="EL53" i="2"/>
  <c r="EL56" i="2" s="1"/>
  <c r="EW63" i="2" s="1"/>
  <c r="EB25" i="2"/>
  <c r="EC25" i="2"/>
  <c r="EE25" i="2"/>
  <c r="EF25" i="2"/>
  <c r="EG25" i="2"/>
  <c r="EH25" i="2"/>
  <c r="EI25" i="2"/>
  <c r="EJ25" i="2"/>
  <c r="EK25" i="2"/>
  <c r="EL25" i="2"/>
  <c r="EF22" i="2"/>
  <c r="EG22" i="2"/>
  <c r="EH22" i="2"/>
  <c r="EI22" i="2"/>
  <c r="EJ22" i="2"/>
  <c r="EK22" i="2"/>
  <c r="EL22" i="2"/>
  <c r="EF21" i="2"/>
  <c r="EG21" i="2"/>
  <c r="EH21" i="2"/>
  <c r="EI21" i="2"/>
  <c r="EJ21" i="2"/>
  <c r="EK21" i="2"/>
  <c r="EL21" i="2"/>
  <c r="P108" i="3" l="1"/>
  <c r="P107" i="3"/>
  <c r="EV33" i="2"/>
  <c r="EV34" i="2"/>
  <c r="EU66" i="2"/>
  <c r="EU65" i="2"/>
  <c r="ET65" i="2"/>
  <c r="ET66" i="2"/>
  <c r="ET34" i="2"/>
  <c r="ET33" i="2"/>
  <c r="EW65" i="2"/>
  <c r="EW66" i="2"/>
  <c r="ES65" i="2"/>
  <c r="ES66" i="2"/>
  <c r="ER33" i="2"/>
  <c r="ER34" i="2"/>
  <c r="EU33" i="2"/>
  <c r="EU34" i="2"/>
  <c r="EW34" i="2"/>
  <c r="EW33" i="2"/>
  <c r="ES34" i="2"/>
  <c r="ES33" i="2"/>
  <c r="EV66" i="2"/>
  <c r="EV65" i="2"/>
  <c r="ER66" i="2"/>
  <c r="ER65" i="2"/>
  <c r="EI58" i="2"/>
  <c r="EI61" i="2" s="1"/>
  <c r="EQ65" i="2"/>
  <c r="EQ66" i="2"/>
  <c r="EP34" i="2"/>
  <c r="EP33" i="2"/>
  <c r="EP66" i="2"/>
  <c r="EP65" i="2"/>
  <c r="EQ33" i="2"/>
  <c r="EQ34" i="2"/>
  <c r="EF56" i="2"/>
  <c r="EF24" i="2"/>
  <c r="EL58" i="2"/>
  <c r="EL61" i="2" s="1"/>
  <c r="H115" i="3" s="1"/>
  <c r="EJ24" i="2"/>
  <c r="D109" i="3"/>
  <c r="G109" i="3"/>
  <c r="EL24" i="2"/>
  <c r="EW31" i="2" s="1"/>
  <c r="EH24" i="2"/>
  <c r="EJ58" i="2"/>
  <c r="EJ61" i="2" s="1"/>
  <c r="F115" i="3" s="1"/>
  <c r="EF58" i="2"/>
  <c r="EF61" i="2" s="1"/>
  <c r="B115" i="3" s="1"/>
  <c r="EK24" i="2"/>
  <c r="EG24" i="2"/>
  <c r="EJ26" i="2"/>
  <c r="EJ29" i="2" s="1"/>
  <c r="F112" i="3" s="1"/>
  <c r="EF26" i="2"/>
  <c r="EH58" i="2"/>
  <c r="EH61" i="2" s="1"/>
  <c r="EK56" i="2"/>
  <c r="EV63" i="2" s="1"/>
  <c r="EG56" i="2"/>
  <c r="EK26" i="2"/>
  <c r="EK29" i="2" s="1"/>
  <c r="G112" i="3" s="1"/>
  <c r="EG26" i="2"/>
  <c r="EG29" i="2" s="1"/>
  <c r="C112" i="3" s="1"/>
  <c r="E115" i="3"/>
  <c r="EI26" i="2"/>
  <c r="EI29" i="2" s="1"/>
  <c r="E112" i="3" s="1"/>
  <c r="EI24" i="2"/>
  <c r="EH56" i="2"/>
  <c r="EK58" i="2"/>
  <c r="EK61" i="2" s="1"/>
  <c r="EG58" i="2"/>
  <c r="EG61" i="2" s="1"/>
  <c r="EL26" i="2"/>
  <c r="EL29" i="2" s="1"/>
  <c r="H112" i="3" s="1"/>
  <c r="EH26" i="2"/>
  <c r="EH29" i="2" s="1"/>
  <c r="D112" i="3" s="1"/>
  <c r="EJ56" i="2"/>
  <c r="EU63" i="2" s="1"/>
  <c r="H109" i="3"/>
  <c r="C109" i="3"/>
  <c r="E109" i="3"/>
  <c r="F109" i="3"/>
  <c r="B109" i="3"/>
  <c r="P109" i="3" s="1"/>
  <c r="EF41" i="2"/>
  <c r="EF9" i="2"/>
  <c r="EV31" i="2" l="1"/>
  <c r="ET31" i="2"/>
  <c r="ES63" i="2"/>
  <c r="ER63" i="2"/>
  <c r="ET63" i="2"/>
  <c r="ER31" i="2"/>
  <c r="ES31" i="2"/>
  <c r="EU31" i="2"/>
  <c r="EF29" i="2"/>
  <c r="B112" i="3" s="1"/>
  <c r="EQ31" i="2"/>
  <c r="EQ63" i="2"/>
  <c r="EF43" i="2"/>
  <c r="EF11" i="2"/>
  <c r="D115" i="3"/>
  <c r="C115" i="3"/>
  <c r="G115" i="3"/>
  <c r="EK17" i="2"/>
  <c r="G111" i="3" s="1"/>
  <c r="EL17" i="2"/>
  <c r="H111" i="3" s="1"/>
  <c r="EI17" i="2"/>
  <c r="E111" i="3" s="1"/>
  <c r="EI49" i="2"/>
  <c r="E114" i="3" s="1"/>
  <c r="EF45" i="2" l="1"/>
  <c r="EG17" i="2"/>
  <c r="C111" i="3" s="1"/>
  <c r="EF13" i="2"/>
  <c r="EG49" i="2"/>
  <c r="C114" i="3" s="1"/>
  <c r="EJ17" i="2"/>
  <c r="F111" i="3" s="1"/>
  <c r="EJ49" i="2"/>
  <c r="F114" i="3" s="1"/>
  <c r="EL49" i="2"/>
  <c r="H114" i="3" s="1"/>
  <c r="EK49" i="2"/>
  <c r="G114" i="3" s="1"/>
  <c r="EH17" i="2"/>
  <c r="D111" i="3" s="1"/>
  <c r="EH49" i="2"/>
  <c r="D114" i="3" s="1"/>
  <c r="EF47" i="2" l="1"/>
  <c r="EF15" i="2"/>
  <c r="EQ19" i="2" l="1"/>
  <c r="EF49" i="2"/>
  <c r="B114" i="3" s="1"/>
  <c r="EQ51" i="2"/>
  <c r="EF17" i="2"/>
  <c r="ED38" i="2"/>
  <c r="B111" i="3" l="1"/>
  <c r="EB38" i="2"/>
  <c r="DX41" i="2" l="1"/>
  <c r="DX43" i="2" s="1"/>
  <c r="DY41" i="2"/>
  <c r="DY43" i="2" s="1"/>
  <c r="DZ41" i="2"/>
  <c r="DZ43" i="2" s="1"/>
  <c r="EA41" i="2"/>
  <c r="EA43" i="2" s="1"/>
  <c r="EB41" i="2"/>
  <c r="EB43" i="2" s="1"/>
  <c r="EC41" i="2"/>
  <c r="EC43" i="2" s="1"/>
  <c r="EC9" i="2"/>
  <c r="EC11" i="2" s="1"/>
  <c r="EC13" i="2" s="1"/>
  <c r="EC15" i="2" s="1"/>
  <c r="EB9" i="2"/>
  <c r="EB11" i="2" s="1"/>
  <c r="EB13" i="2" s="1"/>
  <c r="EB15" i="2" s="1"/>
  <c r="EA9" i="2"/>
  <c r="EA11" i="2" s="1"/>
  <c r="EA13" i="2" s="1"/>
  <c r="EA15" i="2" s="1"/>
  <c r="DZ9" i="2"/>
  <c r="DZ11" i="2" s="1"/>
  <c r="DZ13" i="2" s="1"/>
  <c r="DZ15" i="2" s="1"/>
  <c r="DY9" i="2"/>
  <c r="DY11" i="2" s="1"/>
  <c r="DY13" i="2" s="1"/>
  <c r="DY15" i="2" s="1"/>
  <c r="ED10" i="2"/>
  <c r="ED22" i="2" s="1"/>
  <c r="EE10" i="2"/>
  <c r="EE22" i="2" s="1"/>
  <c r="ED12" i="2"/>
  <c r="ED25" i="2" s="1"/>
  <c r="ED44" i="2"/>
  <c r="ED57" i="2" s="1"/>
  <c r="EC21" i="2"/>
  <c r="EO66" i="2" l="1"/>
  <c r="EO65" i="2"/>
  <c r="EO34" i="2"/>
  <c r="EO33" i="2"/>
  <c r="EN34" i="2"/>
  <c r="EM33" i="2"/>
  <c r="EM34" i="2"/>
  <c r="EN33" i="2"/>
  <c r="DX45" i="2"/>
  <c r="DX47" i="2" s="1"/>
  <c r="DZ45" i="2"/>
  <c r="DZ47" i="2" s="1"/>
  <c r="DY45" i="2"/>
  <c r="DY47" i="2" s="1"/>
  <c r="EC45" i="2"/>
  <c r="EC47" i="2" s="1"/>
  <c r="EB45" i="2"/>
  <c r="EB47" i="2" s="1"/>
  <c r="EA45" i="2"/>
  <c r="EA47" i="2" s="1"/>
  <c r="ED8" i="2"/>
  <c r="ED21" i="2" s="1"/>
  <c r="ED24" i="2" s="1"/>
  <c r="EE40" i="2"/>
  <c r="EE53" i="2" s="1"/>
  <c r="EE8" i="2"/>
  <c r="EE21" i="2" s="1"/>
  <c r="ED40" i="2"/>
  <c r="ED26" i="2" l="1"/>
  <c r="ED29" i="2" s="1"/>
  <c r="L100" i="3" s="1"/>
  <c r="EE56" i="2"/>
  <c r="EP63" i="2" s="1"/>
  <c r="EE58" i="2"/>
  <c r="EE61" i="2" s="1"/>
  <c r="ED41" i="2"/>
  <c r="ED43" i="2" s="1"/>
  <c r="ED45" i="2" s="1"/>
  <c r="ED47" i="2" s="1"/>
  <c r="ED53" i="2"/>
  <c r="EE26" i="2"/>
  <c r="EE29" i="2" s="1"/>
  <c r="M100" i="3" s="1"/>
  <c r="EE24" i="2"/>
  <c r="EP31" i="2" s="1"/>
  <c r="EE9" i="2"/>
  <c r="EE11" i="2" s="1"/>
  <c r="EE13" i="2" s="1"/>
  <c r="EE15" i="2" s="1"/>
  <c r="EP19" i="2" s="1"/>
  <c r="ED9" i="2"/>
  <c r="ED11" i="2" s="1"/>
  <c r="ED13" i="2" s="1"/>
  <c r="ED15" i="2" s="1"/>
  <c r="EE41" i="2"/>
  <c r="EE43" i="2" s="1"/>
  <c r="EE45" i="2" s="1"/>
  <c r="EE47" i="2" s="1"/>
  <c r="EP51" i="2" s="1"/>
  <c r="ED17" i="2" l="1"/>
  <c r="EO19" i="2"/>
  <c r="EM19" i="2"/>
  <c r="EN19" i="2"/>
  <c r="EN51" i="2"/>
  <c r="EO31" i="2"/>
  <c r="EO51" i="2"/>
  <c r="EM51" i="2"/>
  <c r="ED56" i="2"/>
  <c r="EO63" i="2" s="1"/>
  <c r="ED58" i="2"/>
  <c r="ED61" i="2" s="1"/>
  <c r="EE17" i="2"/>
  <c r="EL19" i="2"/>
  <c r="EK19" i="2"/>
  <c r="EJ19" i="2"/>
  <c r="DZ53" i="2" l="1"/>
  <c r="EA53" i="2"/>
  <c r="EB53" i="2"/>
  <c r="DZ54" i="2"/>
  <c r="EA54" i="2"/>
  <c r="EB54" i="2"/>
  <c r="DZ57" i="2"/>
  <c r="EA57" i="2"/>
  <c r="EB57" i="2"/>
  <c r="EC57" i="2"/>
  <c r="DZ49" i="2"/>
  <c r="DZ25" i="2"/>
  <c r="EA25" i="2"/>
  <c r="DZ22" i="2"/>
  <c r="EA22" i="2"/>
  <c r="EB22" i="2"/>
  <c r="EC22" i="2"/>
  <c r="DZ17" i="2"/>
  <c r="EA17" i="2"/>
  <c r="DZ21" i="2"/>
  <c r="EA21" i="2"/>
  <c r="EB21" i="2"/>
  <c r="EA49" i="2"/>
  <c r="EB49" i="2"/>
  <c r="EC49" i="2"/>
  <c r="EB17" i="2"/>
  <c r="EC17" i="2"/>
  <c r="EC58" i="2" l="1"/>
  <c r="EC61" i="2" s="1"/>
  <c r="EN65" i="2"/>
  <c r="EN66" i="2"/>
  <c r="EM65" i="2"/>
  <c r="EM66" i="2"/>
  <c r="EK66" i="2"/>
  <c r="EK65" i="2"/>
  <c r="EB24" i="2"/>
  <c r="EB26" i="2"/>
  <c r="EB29" i="2" s="1"/>
  <c r="J100" i="3" s="1"/>
  <c r="EC24" i="2"/>
  <c r="EN31" i="2" s="1"/>
  <c r="EC26" i="2"/>
  <c r="EC29" i="2" s="1"/>
  <c r="K100" i="3" s="1"/>
  <c r="EL66" i="2"/>
  <c r="EL65" i="2"/>
  <c r="EK34" i="2"/>
  <c r="EK33" i="2"/>
  <c r="EL34" i="2"/>
  <c r="EL33" i="2"/>
  <c r="ED49" i="2"/>
  <c r="EI51" i="2"/>
  <c r="EK51" i="2"/>
  <c r="EL51" i="2"/>
  <c r="EJ51" i="2"/>
  <c r="EE49" i="2"/>
  <c r="EA58" i="2"/>
  <c r="EA61" i="2" s="1"/>
  <c r="DZ56" i="2"/>
  <c r="EB56" i="2"/>
  <c r="EB58" i="2"/>
  <c r="EB61" i="2" s="1"/>
  <c r="EA24" i="2"/>
  <c r="DZ24" i="2"/>
  <c r="DZ58" i="2"/>
  <c r="DZ61" i="2" s="1"/>
  <c r="EA26" i="2"/>
  <c r="EA29" i="2" s="1"/>
  <c r="I100" i="3" s="1"/>
  <c r="DZ26" i="2"/>
  <c r="DZ29" i="2" s="1"/>
  <c r="H100" i="3" s="1"/>
  <c r="EC56" i="2"/>
  <c r="EN63" i="2" s="1"/>
  <c r="EA56" i="2"/>
  <c r="DY21" i="2"/>
  <c r="EM31" i="2" l="1"/>
  <c r="EM63" i="2"/>
  <c r="EL63" i="2"/>
  <c r="EK63" i="2"/>
  <c r="EK31" i="2"/>
  <c r="EL31" i="2"/>
  <c r="C21" i="5"/>
  <c r="C96" i="3" l="1"/>
  <c r="D96" i="3"/>
  <c r="E96" i="3"/>
  <c r="F96" i="3"/>
  <c r="G96" i="3"/>
  <c r="H96" i="3"/>
  <c r="I96" i="3"/>
  <c r="J96" i="3"/>
  <c r="K96" i="3"/>
  <c r="L96" i="3"/>
  <c r="M96" i="3"/>
  <c r="B96" i="3"/>
  <c r="P96" i="3" s="1"/>
  <c r="DY57" i="2" l="1"/>
  <c r="DY53" i="2"/>
  <c r="DY54" i="2"/>
  <c r="DY25" i="2"/>
  <c r="DY22" i="2"/>
  <c r="EJ65" i="2" l="1"/>
  <c r="EJ66" i="2"/>
  <c r="EJ33" i="2"/>
  <c r="EJ34" i="2"/>
  <c r="DY56" i="2"/>
  <c r="EJ63" i="2" s="1"/>
  <c r="DY49" i="2"/>
  <c r="DY58" i="2"/>
  <c r="DY61" i="2" s="1"/>
  <c r="DY26" i="2"/>
  <c r="DY29" i="2" s="1"/>
  <c r="G100" i="3" s="1"/>
  <c r="DY24" i="2"/>
  <c r="EJ31" i="2" s="1"/>
  <c r="DY17" i="2"/>
  <c r="G102" i="3" l="1"/>
  <c r="H102" i="3"/>
  <c r="I102" i="3"/>
  <c r="J102" i="3"/>
  <c r="K102" i="3"/>
  <c r="L102" i="3"/>
  <c r="M102" i="3"/>
  <c r="G103" i="3"/>
  <c r="H103" i="3"/>
  <c r="I103" i="3"/>
  <c r="J103" i="3"/>
  <c r="K103" i="3"/>
  <c r="L103" i="3"/>
  <c r="M103" i="3"/>
  <c r="G99" i="3"/>
  <c r="H99" i="3"/>
  <c r="I99" i="3"/>
  <c r="J99" i="3"/>
  <c r="K99" i="3"/>
  <c r="L99" i="3"/>
  <c r="M99" i="3"/>
  <c r="C95" i="3"/>
  <c r="C97" i="3" s="1"/>
  <c r="D95" i="3"/>
  <c r="D97" i="3" s="1"/>
  <c r="E95" i="3"/>
  <c r="E97" i="3" s="1"/>
  <c r="F95" i="3"/>
  <c r="F97" i="3" s="1"/>
  <c r="G95" i="3"/>
  <c r="H95" i="3"/>
  <c r="H97" i="3" s="1"/>
  <c r="I95" i="3"/>
  <c r="I97" i="3" s="1"/>
  <c r="J95" i="3"/>
  <c r="J97" i="3" s="1"/>
  <c r="K95" i="3"/>
  <c r="K97" i="3" s="1"/>
  <c r="L95" i="3"/>
  <c r="L97" i="3" s="1"/>
  <c r="M95" i="3"/>
  <c r="M97" i="3" s="1"/>
  <c r="B64" i="3"/>
  <c r="B95" i="3"/>
  <c r="G92" i="3"/>
  <c r="F92" i="3"/>
  <c r="E92" i="3"/>
  <c r="D92" i="3"/>
  <c r="C92" i="3"/>
  <c r="B92" i="3"/>
  <c r="G91" i="3"/>
  <c r="F91" i="3"/>
  <c r="E91" i="3"/>
  <c r="D91" i="3"/>
  <c r="C91" i="3"/>
  <c r="B91" i="3"/>
  <c r="C89" i="3"/>
  <c r="D89" i="3" s="1"/>
  <c r="E89" i="3" s="1"/>
  <c r="F89" i="3" s="1"/>
  <c r="G89" i="3" s="1"/>
  <c r="H89" i="3" s="1"/>
  <c r="I89" i="3" s="1"/>
  <c r="J89" i="3" s="1"/>
  <c r="K89" i="3" s="1"/>
  <c r="L89" i="3" s="1"/>
  <c r="M89" i="3" s="1"/>
  <c r="B105" i="3" s="1"/>
  <c r="C105" i="3" s="1"/>
  <c r="D105" i="3" s="1"/>
  <c r="E105" i="3" s="1"/>
  <c r="F105" i="3" s="1"/>
  <c r="G105" i="3" s="1"/>
  <c r="H105" i="3" s="1"/>
  <c r="I105" i="3" s="1"/>
  <c r="J105" i="3" s="1"/>
  <c r="K105" i="3" s="1"/>
  <c r="L105" i="3" s="1"/>
  <c r="M105" i="3" s="1"/>
  <c r="B117" i="3" s="1"/>
  <c r="C117" i="3" s="1"/>
  <c r="D117" i="3" s="1"/>
  <c r="E117" i="3" s="1"/>
  <c r="F117" i="3" s="1"/>
  <c r="G117" i="3" s="1"/>
  <c r="H117" i="3" s="1"/>
  <c r="I117" i="3" s="1"/>
  <c r="J117" i="3" s="1"/>
  <c r="K117" i="3" s="1"/>
  <c r="L117" i="3" s="1"/>
  <c r="M117" i="3" s="1"/>
  <c r="B130" i="3" s="1"/>
  <c r="C130" i="3" s="1"/>
  <c r="D130" i="3" s="1"/>
  <c r="E130" i="3" s="1"/>
  <c r="F130" i="3" s="1"/>
  <c r="G130" i="3" s="1"/>
  <c r="H130" i="3" s="1"/>
  <c r="I130" i="3" s="1"/>
  <c r="J130" i="3" s="1"/>
  <c r="K130" i="3" s="1"/>
  <c r="L130" i="3" s="1"/>
  <c r="M130" i="3" s="1"/>
  <c r="B97" i="3" l="1"/>
  <c r="P95" i="3"/>
  <c r="D93" i="3"/>
  <c r="B93" i="3"/>
  <c r="F93" i="3"/>
  <c r="C93" i="3"/>
  <c r="G93" i="3"/>
  <c r="E93" i="3"/>
  <c r="G97" i="3"/>
  <c r="P97" i="3" l="1"/>
  <c r="DW53" i="2"/>
  <c r="DX53" i="2"/>
  <c r="DW54" i="2"/>
  <c r="DX54" i="2"/>
  <c r="DW57" i="2"/>
  <c r="DX57" i="2"/>
  <c r="DW41" i="2"/>
  <c r="DW43" i="2" s="1"/>
  <c r="DW21" i="2"/>
  <c r="DX21" i="2"/>
  <c r="DW22" i="2"/>
  <c r="DX22" i="2"/>
  <c r="DW25" i="2"/>
  <c r="DX25" i="2"/>
  <c r="DW9" i="2"/>
  <c r="DW11" i="2" s="1"/>
  <c r="DW13" i="2" s="1"/>
  <c r="DW15" i="2" s="1"/>
  <c r="DX9" i="2"/>
  <c r="DX11" i="2" s="1"/>
  <c r="EH66" i="2" l="1"/>
  <c r="EH65" i="2"/>
  <c r="EI65" i="2"/>
  <c r="EI66" i="2"/>
  <c r="EH33" i="2"/>
  <c r="EH34" i="2"/>
  <c r="EI33" i="2"/>
  <c r="EI34" i="2"/>
  <c r="DX56" i="2"/>
  <c r="EI63" i="2" s="1"/>
  <c r="DX24" i="2"/>
  <c r="EI31" i="2" s="1"/>
  <c r="DW45" i="2"/>
  <c r="DW47" i="2" s="1"/>
  <c r="DW24" i="2"/>
  <c r="DX58" i="2"/>
  <c r="DX61" i="2" s="1"/>
  <c r="DX13" i="2"/>
  <c r="DW58" i="2"/>
  <c r="DW61" i="2" s="1"/>
  <c r="DX49" i="2"/>
  <c r="F102" i="3" s="1"/>
  <c r="DX26" i="2"/>
  <c r="DX29" i="2" s="1"/>
  <c r="F100" i="3" s="1"/>
  <c r="DW56" i="2"/>
  <c r="DW17" i="2"/>
  <c r="E99" i="3" s="1"/>
  <c r="DW26" i="2"/>
  <c r="DW29" i="2" s="1"/>
  <c r="E100" i="3" s="1"/>
  <c r="DV41" i="2"/>
  <c r="DV43" i="2" s="1"/>
  <c r="DU53" i="2"/>
  <c r="DV53" i="2"/>
  <c r="DU54" i="2"/>
  <c r="DV54" i="2"/>
  <c r="DU57" i="2"/>
  <c r="DV57" i="2"/>
  <c r="DU41" i="2"/>
  <c r="DU43" i="2" s="1"/>
  <c r="DV9" i="2"/>
  <c r="DV11" i="2" s="1"/>
  <c r="DV13" i="2" s="1"/>
  <c r="DU21" i="2"/>
  <c r="DV21" i="2"/>
  <c r="DU22" i="2"/>
  <c r="DV22" i="2"/>
  <c r="DU25" i="2"/>
  <c r="DV25" i="2"/>
  <c r="DU9" i="2"/>
  <c r="DU11" i="2" s="1"/>
  <c r="DU13" i="2" s="1"/>
  <c r="DU15" i="2" s="1"/>
  <c r="DT9" i="2"/>
  <c r="DT21" i="2"/>
  <c r="DT22" i="2"/>
  <c r="DT25" i="2"/>
  <c r="DT53" i="2"/>
  <c r="DT54" i="2"/>
  <c r="DT57" i="2"/>
  <c r="DT41" i="2"/>
  <c r="DT43" i="2" s="1"/>
  <c r="AZ41" i="2"/>
  <c r="AZ43" i="2" s="1"/>
  <c r="AZ45" i="2" s="1"/>
  <c r="AZ47" i="2" s="1"/>
  <c r="AZ49" i="2" s="1"/>
  <c r="BA41" i="2"/>
  <c r="BA43" i="2" s="1"/>
  <c r="BA45" i="2" s="1"/>
  <c r="BA47" i="2" s="1"/>
  <c r="BB41" i="2"/>
  <c r="BB43" i="2" s="1"/>
  <c r="BB45" i="2" s="1"/>
  <c r="BB47" i="2" s="1"/>
  <c r="BB49" i="2" s="1"/>
  <c r="BC41" i="2"/>
  <c r="BC43" i="2" s="1"/>
  <c r="BC45" i="2" s="1"/>
  <c r="BC47" i="2" s="1"/>
  <c r="BD41" i="2"/>
  <c r="BD43" i="2" s="1"/>
  <c r="BD45" i="2" s="1"/>
  <c r="BD47" i="2" s="1"/>
  <c r="BD49" i="2" s="1"/>
  <c r="BE41" i="2"/>
  <c r="BE43" i="2" s="1"/>
  <c r="BE45" i="2" s="1"/>
  <c r="BE47" i="2" s="1"/>
  <c r="BE49" i="2" s="1"/>
  <c r="BF41" i="2"/>
  <c r="BF43" i="2" s="1"/>
  <c r="BF45" i="2" s="1"/>
  <c r="BF47" i="2" s="1"/>
  <c r="BF49" i="2" s="1"/>
  <c r="BG41" i="2"/>
  <c r="BG43" i="2" s="1"/>
  <c r="BG45" i="2" s="1"/>
  <c r="BG47" i="2" s="1"/>
  <c r="BH41" i="2"/>
  <c r="BH43" i="2" s="1"/>
  <c r="BH45" i="2" s="1"/>
  <c r="BH47" i="2" s="1"/>
  <c r="BI41" i="2"/>
  <c r="BI43" i="2" s="1"/>
  <c r="BI45" i="2" s="1"/>
  <c r="BI47" i="2" s="1"/>
  <c r="BI49" i="2" s="1"/>
  <c r="BJ41" i="2"/>
  <c r="BJ43" i="2" s="1"/>
  <c r="BJ45" i="2" s="1"/>
  <c r="BJ47" i="2" s="1"/>
  <c r="BJ49" i="2" s="1"/>
  <c r="BK41" i="2"/>
  <c r="BK43" i="2" s="1"/>
  <c r="BK45" i="2" s="1"/>
  <c r="BK47" i="2" s="1"/>
  <c r="BK49" i="2" s="1"/>
  <c r="AZ15" i="2"/>
  <c r="BA15" i="2"/>
  <c r="BB15" i="2"/>
  <c r="BC15" i="2"/>
  <c r="BC17" i="2" s="1"/>
  <c r="BD15" i="2"/>
  <c r="BD17" i="2" s="1"/>
  <c r="BE15" i="2"/>
  <c r="BE17" i="2" s="1"/>
  <c r="BF15" i="2"/>
  <c r="BG15" i="2"/>
  <c r="BG17" i="2" s="1"/>
  <c r="BH15" i="2"/>
  <c r="BI15" i="2"/>
  <c r="BJ15" i="2"/>
  <c r="BK15" i="2"/>
  <c r="BK17" i="2" s="1"/>
  <c r="BL15" i="2"/>
  <c r="BM15" i="2"/>
  <c r="BN15" i="2"/>
  <c r="BN17" i="2" s="1"/>
  <c r="BO15" i="2"/>
  <c r="BO17" i="2" s="1"/>
  <c r="BP15" i="2"/>
  <c r="BQ15" i="2"/>
  <c r="BR15" i="2"/>
  <c r="BR17" i="2" s="1"/>
  <c r="BS15" i="2"/>
  <c r="BS17" i="2" s="1"/>
  <c r="BT15" i="2"/>
  <c r="BT17" i="2" s="1"/>
  <c r="BU15" i="2"/>
  <c r="BU17" i="2" s="1"/>
  <c r="BV15" i="2"/>
  <c r="BV17" i="2" s="1"/>
  <c r="BW15" i="2"/>
  <c r="BW17" i="2" s="1"/>
  <c r="BX15" i="2"/>
  <c r="BX17" i="2" s="1"/>
  <c r="BY15" i="2"/>
  <c r="BY17" i="2" s="1"/>
  <c r="BZ15" i="2"/>
  <c r="BL41" i="2"/>
  <c r="BL43" i="2" s="1"/>
  <c r="BL45" i="2" s="1"/>
  <c r="BL47" i="2" s="1"/>
  <c r="BL49" i="2" s="1"/>
  <c r="BM41" i="2"/>
  <c r="BM43" i="2" s="1"/>
  <c r="BM45" i="2" s="1"/>
  <c r="BM47" i="2" s="1"/>
  <c r="BM49" i="2" s="1"/>
  <c r="BN41" i="2"/>
  <c r="BN43" i="2" s="1"/>
  <c r="BN45" i="2" s="1"/>
  <c r="BN47" i="2" s="1"/>
  <c r="BO41" i="2"/>
  <c r="BO43" i="2" s="1"/>
  <c r="BO45" i="2" s="1"/>
  <c r="BO47" i="2" s="1"/>
  <c r="BO49" i="2" s="1"/>
  <c r="BP41" i="2"/>
  <c r="BP43" i="2" s="1"/>
  <c r="BP45" i="2" s="1"/>
  <c r="BP47" i="2" s="1"/>
  <c r="BP49" i="2" s="1"/>
  <c r="BQ41" i="2"/>
  <c r="BQ43" i="2" s="1"/>
  <c r="BQ45" i="2" s="1"/>
  <c r="BQ47" i="2" s="1"/>
  <c r="BR41" i="2"/>
  <c r="BR43" i="2" s="1"/>
  <c r="BR45" i="2" s="1"/>
  <c r="BR47" i="2" s="1"/>
  <c r="BR49" i="2" s="1"/>
  <c r="BS41" i="2"/>
  <c r="BS43" i="2" s="1"/>
  <c r="BS45" i="2" s="1"/>
  <c r="BS47" i="2" s="1"/>
  <c r="BS49" i="2" s="1"/>
  <c r="BT41" i="2"/>
  <c r="BT43" i="2" s="1"/>
  <c r="BT45" i="2" s="1"/>
  <c r="BT47" i="2" s="1"/>
  <c r="BT49" i="2" s="1"/>
  <c r="BU41" i="2"/>
  <c r="BU43" i="2" s="1"/>
  <c r="BU45" i="2" s="1"/>
  <c r="BU47" i="2" s="1"/>
  <c r="BU49" i="2" s="1"/>
  <c r="BV41" i="2"/>
  <c r="BV43" i="2" s="1"/>
  <c r="BV45" i="2" s="1"/>
  <c r="BV47" i="2" s="1"/>
  <c r="BV49" i="2" s="1"/>
  <c r="BW41" i="2"/>
  <c r="BW43" i="2" s="1"/>
  <c r="BW45" i="2" s="1"/>
  <c r="BW47" i="2" s="1"/>
  <c r="BW49" i="2" s="1"/>
  <c r="BX41" i="2"/>
  <c r="BX43" i="2" s="1"/>
  <c r="BX45" i="2" s="1"/>
  <c r="BX47" i="2" s="1"/>
  <c r="BX49" i="2" s="1"/>
  <c r="BY41" i="2"/>
  <c r="BY43" i="2" s="1"/>
  <c r="BY45" i="2" s="1"/>
  <c r="BY47" i="2" s="1"/>
  <c r="BZ41" i="2"/>
  <c r="BZ43" i="2" s="1"/>
  <c r="BZ45" i="2" s="1"/>
  <c r="BZ47" i="2" s="1"/>
  <c r="BZ49" i="2" s="1"/>
  <c r="CA41" i="2"/>
  <c r="CA43" i="2" s="1"/>
  <c r="CA45" i="2" s="1"/>
  <c r="CA47" i="2" s="1"/>
  <c r="CA49" i="2" s="1"/>
  <c r="DH9" i="2"/>
  <c r="DI9" i="2"/>
  <c r="DJ9" i="2"/>
  <c r="DK9" i="2"/>
  <c r="DK11" i="2" s="1"/>
  <c r="DK13" i="2" s="1"/>
  <c r="DK15" i="2" s="1"/>
  <c r="DK17" i="2" s="1"/>
  <c r="E83" i="3" s="1"/>
  <c r="DL9" i="2"/>
  <c r="DL11" i="2" s="1"/>
  <c r="DL13" i="2" s="1"/>
  <c r="DL15" i="2" s="1"/>
  <c r="DL17" i="2" s="1"/>
  <c r="F83" i="3" s="1"/>
  <c r="DM9" i="2"/>
  <c r="DM11" i="2" s="1"/>
  <c r="DM13" i="2" s="1"/>
  <c r="DM15" i="2" s="1"/>
  <c r="DM17" i="2" s="1"/>
  <c r="G83" i="3" s="1"/>
  <c r="DN9" i="2"/>
  <c r="DO9" i="2"/>
  <c r="DO11" i="2" s="1"/>
  <c r="DO13" i="2" s="1"/>
  <c r="DO15" i="2" s="1"/>
  <c r="DO17" i="2" s="1"/>
  <c r="I83" i="3" s="1"/>
  <c r="DP9" i="2"/>
  <c r="DP11" i="2" s="1"/>
  <c r="DP13" i="2" s="1"/>
  <c r="DP15" i="2" s="1"/>
  <c r="DP17" i="2" s="1"/>
  <c r="J83" i="3" s="1"/>
  <c r="DQ9" i="2"/>
  <c r="DQ11" i="2" s="1"/>
  <c r="DQ13" i="2" s="1"/>
  <c r="DQ15" i="2" s="1"/>
  <c r="DR9" i="2"/>
  <c r="DR11" i="2" s="1"/>
  <c r="DR13" i="2" s="1"/>
  <c r="DR15" i="2" s="1"/>
  <c r="DS9" i="2"/>
  <c r="DS11" i="2" s="1"/>
  <c r="DS13" i="2" s="1"/>
  <c r="DS15" i="2" s="1"/>
  <c r="DS17" i="2" s="1"/>
  <c r="M83" i="3" s="1"/>
  <c r="DH11" i="2"/>
  <c r="DH13" i="2" s="1"/>
  <c r="DH15" i="2" s="1"/>
  <c r="DI11" i="2"/>
  <c r="DI13" i="2" s="1"/>
  <c r="DI15" i="2" s="1"/>
  <c r="DI17" i="2" s="1"/>
  <c r="C83" i="3" s="1"/>
  <c r="DJ11" i="2"/>
  <c r="DJ13" i="2" s="1"/>
  <c r="DJ15" i="2" s="1"/>
  <c r="DN11" i="2"/>
  <c r="DN13" i="2" s="1"/>
  <c r="DN15" i="2" s="1"/>
  <c r="DN17" i="2" s="1"/>
  <c r="H83" i="3" s="1"/>
  <c r="BX57" i="2"/>
  <c r="BY57" i="2"/>
  <c r="BZ57" i="2"/>
  <c r="CA57" i="2"/>
  <c r="CB57" i="2"/>
  <c r="CC57" i="2"/>
  <c r="CD57" i="2"/>
  <c r="CE57" i="2"/>
  <c r="CF57" i="2"/>
  <c r="CG57" i="2"/>
  <c r="CH57" i="2"/>
  <c r="CI57" i="2"/>
  <c r="CJ57" i="2"/>
  <c r="CK57" i="2"/>
  <c r="CL57" i="2"/>
  <c r="CM57" i="2"/>
  <c r="CN57" i="2"/>
  <c r="CO57" i="2"/>
  <c r="CP57" i="2"/>
  <c r="CQ57" i="2"/>
  <c r="CR57" i="2"/>
  <c r="CS57" i="2"/>
  <c r="CT57" i="2"/>
  <c r="CU57" i="2"/>
  <c r="BX53" i="2"/>
  <c r="BX54" i="2"/>
  <c r="BY53" i="2"/>
  <c r="BY54" i="2"/>
  <c r="BZ53" i="2"/>
  <c r="BZ54" i="2"/>
  <c r="CA53" i="2"/>
  <c r="CA54" i="2"/>
  <c r="CA55" i="2"/>
  <c r="CB53" i="2"/>
  <c r="CB54" i="2"/>
  <c r="CB55" i="2"/>
  <c r="CC53" i="2"/>
  <c r="CC54" i="2"/>
  <c r="CC55" i="2"/>
  <c r="CD53" i="2"/>
  <c r="CD54" i="2"/>
  <c r="CD55" i="2"/>
  <c r="CE53" i="2"/>
  <c r="CE54" i="2"/>
  <c r="CE55" i="2"/>
  <c r="CF53" i="2"/>
  <c r="CF54" i="2"/>
  <c r="CF55" i="2"/>
  <c r="CG53" i="2"/>
  <c r="CG54" i="2"/>
  <c r="CG55" i="2"/>
  <c r="CH53" i="2"/>
  <c r="CH54" i="2"/>
  <c r="CH55" i="2"/>
  <c r="CI53" i="2"/>
  <c r="CI54" i="2"/>
  <c r="CI55" i="2"/>
  <c r="CJ53" i="2"/>
  <c r="CJ54" i="2"/>
  <c r="CK53" i="2"/>
  <c r="CK54" i="2"/>
  <c r="CL53" i="2"/>
  <c r="CL54" i="2"/>
  <c r="CM53" i="2"/>
  <c r="CM54" i="2"/>
  <c r="CN53" i="2"/>
  <c r="CN54" i="2"/>
  <c r="CO53" i="2"/>
  <c r="CO54" i="2"/>
  <c r="CP53" i="2"/>
  <c r="CP54" i="2"/>
  <c r="CQ53" i="2"/>
  <c r="CQ54" i="2"/>
  <c r="CR53" i="2"/>
  <c r="CR54" i="2"/>
  <c r="CS53" i="2"/>
  <c r="CS54" i="2"/>
  <c r="CT53" i="2"/>
  <c r="CT54" i="2"/>
  <c r="CU53" i="2"/>
  <c r="CU54" i="2"/>
  <c r="CB41" i="2"/>
  <c r="CB43" i="2" s="1"/>
  <c r="CB45" i="2" s="1"/>
  <c r="CB47" i="2" s="1"/>
  <c r="CB49" i="2" s="1"/>
  <c r="CC41" i="2"/>
  <c r="CC43" i="2" s="1"/>
  <c r="CC45" i="2" s="1"/>
  <c r="CC47" i="2" s="1"/>
  <c r="CC49" i="2" s="1"/>
  <c r="CD41" i="2"/>
  <c r="CD43" i="2" s="1"/>
  <c r="CD45" i="2" s="1"/>
  <c r="CD47" i="2" s="1"/>
  <c r="CD49" i="2" s="1"/>
  <c r="CE41" i="2"/>
  <c r="CE43" i="2" s="1"/>
  <c r="CE45" i="2" s="1"/>
  <c r="CE47" i="2" s="1"/>
  <c r="CE49" i="2" s="1"/>
  <c r="CF41" i="2"/>
  <c r="CF43" i="2" s="1"/>
  <c r="CF45" i="2" s="1"/>
  <c r="CF47" i="2" s="1"/>
  <c r="CF49" i="2" s="1"/>
  <c r="CG41" i="2"/>
  <c r="CG43" i="2" s="1"/>
  <c r="CG45" i="2" s="1"/>
  <c r="CG47" i="2" s="1"/>
  <c r="CH41" i="2"/>
  <c r="CH43" i="2" s="1"/>
  <c r="CH45" i="2" s="1"/>
  <c r="CH47" i="2" s="1"/>
  <c r="CH49" i="2" s="1"/>
  <c r="CI41" i="2"/>
  <c r="CI43" i="2" s="1"/>
  <c r="CI45" i="2" s="1"/>
  <c r="CI47" i="2" s="1"/>
  <c r="CJ41" i="2"/>
  <c r="CJ43" i="2" s="1"/>
  <c r="CK41" i="2"/>
  <c r="CK43" i="2" s="1"/>
  <c r="CL41" i="2"/>
  <c r="CL43" i="2" s="1"/>
  <c r="CL45" i="2" s="1"/>
  <c r="CL47" i="2" s="1"/>
  <c r="CL49" i="2" s="1"/>
  <c r="D54" i="3" s="1"/>
  <c r="CM41" i="2"/>
  <c r="CM43" i="2" s="1"/>
  <c r="CN47" i="2"/>
  <c r="CO41" i="2"/>
  <c r="CO43" i="2" s="1"/>
  <c r="CP41" i="2"/>
  <c r="CP43" i="2" s="1"/>
  <c r="CP45" i="2" s="1"/>
  <c r="CP47" i="2" s="1"/>
  <c r="CP49" i="2" s="1"/>
  <c r="H54" i="3" s="1"/>
  <c r="CQ41" i="2"/>
  <c r="CQ43" i="2" s="1"/>
  <c r="CQ45" i="2" s="1"/>
  <c r="CQ47" i="2" s="1"/>
  <c r="CQ49" i="2" s="1"/>
  <c r="I54" i="3" s="1"/>
  <c r="CR41" i="2"/>
  <c r="CR43" i="2" s="1"/>
  <c r="CR45" i="2" s="1"/>
  <c r="CR47" i="2" s="1"/>
  <c r="CR49" i="2" s="1"/>
  <c r="J54" i="3" s="1"/>
  <c r="CS41" i="2"/>
  <c r="CS43" i="2" s="1"/>
  <c r="CS45" i="2" s="1"/>
  <c r="CS47" i="2" s="1"/>
  <c r="CS49" i="2" s="1"/>
  <c r="K54" i="3" s="1"/>
  <c r="CT41" i="2"/>
  <c r="CT43" i="2" s="1"/>
  <c r="CT45" i="2" s="1"/>
  <c r="CT47" i="2" s="1"/>
  <c r="CU41" i="2"/>
  <c r="CU43" i="2" s="1"/>
  <c r="CU45" i="2" s="1"/>
  <c r="CU47" i="2" s="1"/>
  <c r="CU49" i="2" s="1"/>
  <c r="M54" i="3" s="1"/>
  <c r="CN41" i="2"/>
  <c r="CN43" i="2" s="1"/>
  <c r="CV57" i="2"/>
  <c r="CW57" i="2"/>
  <c r="CX57" i="2"/>
  <c r="CY57" i="2"/>
  <c r="CZ57" i="2"/>
  <c r="DA57" i="2"/>
  <c r="DB57" i="2"/>
  <c r="DC57" i="2"/>
  <c r="DD57" i="2"/>
  <c r="DE57" i="2"/>
  <c r="DF57" i="2"/>
  <c r="DG57" i="2"/>
  <c r="CV53" i="2"/>
  <c r="CV54" i="2"/>
  <c r="CW53" i="2"/>
  <c r="CW54" i="2"/>
  <c r="CX53" i="2"/>
  <c r="CX54" i="2"/>
  <c r="CY53" i="2"/>
  <c r="CY54" i="2"/>
  <c r="CZ53" i="2"/>
  <c r="CZ54" i="2"/>
  <c r="DA53" i="2"/>
  <c r="DA54" i="2"/>
  <c r="DB53" i="2"/>
  <c r="DB54" i="2"/>
  <c r="DC53" i="2"/>
  <c r="DC54" i="2"/>
  <c r="DD53" i="2"/>
  <c r="DD54" i="2"/>
  <c r="DE53" i="2"/>
  <c r="DE54" i="2"/>
  <c r="DF53" i="2"/>
  <c r="DF54" i="2"/>
  <c r="DG53" i="2"/>
  <c r="DG54" i="2"/>
  <c r="CV41" i="2"/>
  <c r="CV43" i="2" s="1"/>
  <c r="CV45" i="2" s="1"/>
  <c r="CV47" i="2" s="1"/>
  <c r="CV49" i="2" s="1"/>
  <c r="B70" i="3" s="1"/>
  <c r="CW41" i="2"/>
  <c r="CW43" i="2" s="1"/>
  <c r="CW45" i="2" s="1"/>
  <c r="CW47" i="2" s="1"/>
  <c r="CW49" i="2" s="1"/>
  <c r="C70" i="3" s="1"/>
  <c r="CX41" i="2"/>
  <c r="CX43" i="2" s="1"/>
  <c r="CX45" i="2" s="1"/>
  <c r="CX47" i="2" s="1"/>
  <c r="CX49" i="2" s="1"/>
  <c r="D70" i="3" s="1"/>
  <c r="CY41" i="2"/>
  <c r="CY43" i="2" s="1"/>
  <c r="CY45" i="2" s="1"/>
  <c r="CY47" i="2" s="1"/>
  <c r="CY49" i="2" s="1"/>
  <c r="E70" i="3" s="1"/>
  <c r="CZ41" i="2"/>
  <c r="CZ43" i="2" s="1"/>
  <c r="CZ45" i="2" s="1"/>
  <c r="CZ47" i="2" s="1"/>
  <c r="CZ49" i="2" s="1"/>
  <c r="F70" i="3" s="1"/>
  <c r="DA41" i="2"/>
  <c r="DA43" i="2" s="1"/>
  <c r="DA45" i="2" s="1"/>
  <c r="DA47" i="2" s="1"/>
  <c r="DA49" i="2" s="1"/>
  <c r="G70" i="3" s="1"/>
  <c r="DB41" i="2"/>
  <c r="DB43" i="2" s="1"/>
  <c r="DB45" i="2" s="1"/>
  <c r="DB47" i="2" s="1"/>
  <c r="DC41" i="2"/>
  <c r="DC43" i="2" s="1"/>
  <c r="DC45" i="2" s="1"/>
  <c r="DC47" i="2" s="1"/>
  <c r="DD41" i="2"/>
  <c r="DD43" i="2" s="1"/>
  <c r="DD45" i="2" s="1"/>
  <c r="DD47" i="2" s="1"/>
  <c r="DD49" i="2" s="1"/>
  <c r="J70" i="3" s="1"/>
  <c r="DE41" i="2"/>
  <c r="DE43" i="2" s="1"/>
  <c r="DE45" i="2" s="1"/>
  <c r="DE47" i="2" s="1"/>
  <c r="DE49" i="2" s="1"/>
  <c r="K70" i="3" s="1"/>
  <c r="DF41" i="2"/>
  <c r="DF43" i="2" s="1"/>
  <c r="DF45" i="2" s="1"/>
  <c r="DF47" i="2" s="1"/>
  <c r="DF49" i="2" s="1"/>
  <c r="L70" i="3" s="1"/>
  <c r="DG41" i="2"/>
  <c r="DG43" i="2" s="1"/>
  <c r="DG45" i="2" s="1"/>
  <c r="DG47" i="2" s="1"/>
  <c r="DH57" i="2"/>
  <c r="DI57" i="2"/>
  <c r="DJ57" i="2"/>
  <c r="DK57" i="2"/>
  <c r="DL57" i="2"/>
  <c r="DM57" i="2"/>
  <c r="DN57" i="2"/>
  <c r="DO57" i="2"/>
  <c r="DP57" i="2"/>
  <c r="DQ57" i="2"/>
  <c r="DR57" i="2"/>
  <c r="DS57" i="2"/>
  <c r="DH53" i="2"/>
  <c r="DH54" i="2"/>
  <c r="DI53" i="2"/>
  <c r="DI54" i="2"/>
  <c r="DJ53" i="2"/>
  <c r="DJ54" i="2"/>
  <c r="DK53" i="2"/>
  <c r="DK54" i="2"/>
  <c r="DL53" i="2"/>
  <c r="DL54" i="2"/>
  <c r="DM53" i="2"/>
  <c r="DM54" i="2"/>
  <c r="DN53" i="2"/>
  <c r="DN54" i="2"/>
  <c r="DO53" i="2"/>
  <c r="DO54" i="2"/>
  <c r="DP53" i="2"/>
  <c r="DP54" i="2"/>
  <c r="DQ53" i="2"/>
  <c r="DQ54" i="2"/>
  <c r="DR53" i="2"/>
  <c r="DR54" i="2"/>
  <c r="DS53" i="2"/>
  <c r="DS54" i="2"/>
  <c r="DH41" i="2"/>
  <c r="DH43" i="2" s="1"/>
  <c r="DH45" i="2" s="1"/>
  <c r="DH47" i="2" s="1"/>
  <c r="DH49" i="2" s="1"/>
  <c r="B86" i="3" s="1"/>
  <c r="DI41" i="2"/>
  <c r="DI43" i="2" s="1"/>
  <c r="DI45" i="2" s="1"/>
  <c r="DI47" i="2" s="1"/>
  <c r="DI49" i="2" s="1"/>
  <c r="C86" i="3" s="1"/>
  <c r="DJ41" i="2"/>
  <c r="DJ43" i="2" s="1"/>
  <c r="DJ45" i="2" s="1"/>
  <c r="DJ47" i="2" s="1"/>
  <c r="DJ49" i="2" s="1"/>
  <c r="D86" i="3" s="1"/>
  <c r="DK41" i="2"/>
  <c r="DK43" i="2" s="1"/>
  <c r="DK45" i="2" s="1"/>
  <c r="DK47" i="2" s="1"/>
  <c r="DK49" i="2" s="1"/>
  <c r="E86" i="3" s="1"/>
  <c r="DL41" i="2"/>
  <c r="DL43" i="2" s="1"/>
  <c r="DL45" i="2" s="1"/>
  <c r="DL47" i="2" s="1"/>
  <c r="DL49" i="2" s="1"/>
  <c r="F86" i="3" s="1"/>
  <c r="DM41" i="2"/>
  <c r="DM43" i="2" s="1"/>
  <c r="DM45" i="2" s="1"/>
  <c r="DM47" i="2" s="1"/>
  <c r="DM49" i="2" s="1"/>
  <c r="G86" i="3" s="1"/>
  <c r="DN41" i="2"/>
  <c r="DN43" i="2" s="1"/>
  <c r="DN45" i="2" s="1"/>
  <c r="DN47" i="2" s="1"/>
  <c r="DO41" i="2"/>
  <c r="DO43" i="2" s="1"/>
  <c r="DO45" i="2" s="1"/>
  <c r="DO47" i="2" s="1"/>
  <c r="DP41" i="2"/>
  <c r="DP43" i="2" s="1"/>
  <c r="DP45" i="2" s="1"/>
  <c r="DP47" i="2" s="1"/>
  <c r="DP49" i="2" s="1"/>
  <c r="J86" i="3" s="1"/>
  <c r="DQ41" i="2"/>
  <c r="DQ43" i="2" s="1"/>
  <c r="DQ45" i="2" s="1"/>
  <c r="DQ47" i="2" s="1"/>
  <c r="DR41" i="2"/>
  <c r="DR43" i="2" s="1"/>
  <c r="DR45" i="2" s="1"/>
  <c r="DR47" i="2" s="1"/>
  <c r="DS41" i="2"/>
  <c r="DS43" i="2" s="1"/>
  <c r="DS45" i="2" s="1"/>
  <c r="DS47" i="2" s="1"/>
  <c r="O57" i="2"/>
  <c r="P57" i="2"/>
  <c r="Q57" i="2"/>
  <c r="R57" i="2"/>
  <c r="S57" i="2"/>
  <c r="T57" i="2"/>
  <c r="U57" i="2"/>
  <c r="V57" i="2"/>
  <c r="W57" i="2"/>
  <c r="X57" i="2"/>
  <c r="Y57" i="2"/>
  <c r="Z57" i="2"/>
  <c r="AA57" i="2"/>
  <c r="AB57" i="2"/>
  <c r="AC57" i="2"/>
  <c r="AD57" i="2"/>
  <c r="AE57" i="2"/>
  <c r="AF57" i="2"/>
  <c r="AG57" i="2"/>
  <c r="AH57" i="2"/>
  <c r="AI57" i="2"/>
  <c r="AJ57" i="2"/>
  <c r="AK57" i="2"/>
  <c r="AL57" i="2"/>
  <c r="AM57" i="2"/>
  <c r="AN57" i="2"/>
  <c r="AO57" i="2"/>
  <c r="AP57" i="2"/>
  <c r="AQ57" i="2"/>
  <c r="AR57" i="2"/>
  <c r="AS57" i="2"/>
  <c r="AT57" i="2"/>
  <c r="AU57" i="2"/>
  <c r="AV57" i="2"/>
  <c r="AW57" i="2"/>
  <c r="AX57" i="2"/>
  <c r="AY57" i="2"/>
  <c r="AZ57" i="2"/>
  <c r="BA57" i="2"/>
  <c r="BB57" i="2"/>
  <c r="BC57" i="2"/>
  <c r="BD57" i="2"/>
  <c r="BE57" i="2"/>
  <c r="BF57" i="2"/>
  <c r="BG57" i="2"/>
  <c r="BH57" i="2"/>
  <c r="BI57" i="2"/>
  <c r="BJ57" i="2"/>
  <c r="BK57" i="2"/>
  <c r="BL57" i="2"/>
  <c r="BM57" i="2"/>
  <c r="BN57" i="2"/>
  <c r="BO57" i="2"/>
  <c r="BP57" i="2"/>
  <c r="BQ57" i="2"/>
  <c r="BR57" i="2"/>
  <c r="BS57" i="2"/>
  <c r="BT57" i="2"/>
  <c r="BU57" i="2"/>
  <c r="BV57" i="2"/>
  <c r="BW57" i="2"/>
  <c r="BG54" i="2"/>
  <c r="BG53" i="2"/>
  <c r="O53" i="2"/>
  <c r="O54" i="2"/>
  <c r="P53" i="2"/>
  <c r="P54" i="2"/>
  <c r="Q53" i="2"/>
  <c r="Q54" i="2"/>
  <c r="R53" i="2"/>
  <c r="R54" i="2"/>
  <c r="S53" i="2"/>
  <c r="S54" i="2"/>
  <c r="T53" i="2"/>
  <c r="T54" i="2"/>
  <c r="U53" i="2"/>
  <c r="U54" i="2"/>
  <c r="V53" i="2"/>
  <c r="V54" i="2"/>
  <c r="W53" i="2"/>
  <c r="W54" i="2"/>
  <c r="X53" i="2"/>
  <c r="X54" i="2"/>
  <c r="Y53" i="2"/>
  <c r="Y54" i="2"/>
  <c r="Z53" i="2"/>
  <c r="Z54" i="2"/>
  <c r="AA53" i="2"/>
  <c r="AA54" i="2"/>
  <c r="AB53" i="2"/>
  <c r="AB54" i="2"/>
  <c r="AC53" i="2"/>
  <c r="AC54" i="2"/>
  <c r="AD53" i="2"/>
  <c r="AD54" i="2"/>
  <c r="AE53" i="2"/>
  <c r="AE54" i="2"/>
  <c r="AF53" i="2"/>
  <c r="AF54" i="2"/>
  <c r="AG53" i="2"/>
  <c r="AG54" i="2"/>
  <c r="AH53" i="2"/>
  <c r="AH54" i="2"/>
  <c r="AI53" i="2"/>
  <c r="AI54" i="2"/>
  <c r="AJ53" i="2"/>
  <c r="AJ54" i="2"/>
  <c r="AK53" i="2"/>
  <c r="AK54" i="2"/>
  <c r="AL53" i="2"/>
  <c r="AL54" i="2"/>
  <c r="AM53" i="2"/>
  <c r="AM54" i="2"/>
  <c r="AN53" i="2"/>
  <c r="AN54" i="2"/>
  <c r="AO53" i="2"/>
  <c r="AO54" i="2"/>
  <c r="AP53" i="2"/>
  <c r="AP54" i="2"/>
  <c r="AQ53" i="2"/>
  <c r="AQ54" i="2"/>
  <c r="AR53" i="2"/>
  <c r="AR54" i="2"/>
  <c r="AS53" i="2"/>
  <c r="AS54" i="2"/>
  <c r="AT53" i="2"/>
  <c r="AT54" i="2"/>
  <c r="AU53" i="2"/>
  <c r="AU54" i="2"/>
  <c r="AV53" i="2"/>
  <c r="AV54" i="2"/>
  <c r="AW53" i="2"/>
  <c r="AW54" i="2"/>
  <c r="AX53" i="2"/>
  <c r="AX54" i="2"/>
  <c r="AY53" i="2"/>
  <c r="AY54" i="2"/>
  <c r="AZ53" i="2"/>
  <c r="AZ54" i="2"/>
  <c r="BA53" i="2"/>
  <c r="BA54" i="2"/>
  <c r="BB53" i="2"/>
  <c r="BB54" i="2"/>
  <c r="BC53" i="2"/>
  <c r="BC54" i="2"/>
  <c r="BD53" i="2"/>
  <c r="BD54" i="2"/>
  <c r="BE53" i="2"/>
  <c r="BE54" i="2"/>
  <c r="BF53" i="2"/>
  <c r="BF54" i="2"/>
  <c r="BH53" i="2"/>
  <c r="BH54" i="2"/>
  <c r="BI53" i="2"/>
  <c r="BI54" i="2"/>
  <c r="BJ53" i="2"/>
  <c r="BJ54" i="2"/>
  <c r="BK53" i="2"/>
  <c r="BK54" i="2"/>
  <c r="BL53" i="2"/>
  <c r="BL54" i="2"/>
  <c r="BM53" i="2"/>
  <c r="BM54" i="2"/>
  <c r="BN53" i="2"/>
  <c r="BN54" i="2"/>
  <c r="BO53" i="2"/>
  <c r="BO54" i="2"/>
  <c r="BP53" i="2"/>
  <c r="BP54" i="2"/>
  <c r="BQ53" i="2"/>
  <c r="BQ54" i="2"/>
  <c r="BR53" i="2"/>
  <c r="BR54" i="2"/>
  <c r="BS53" i="2"/>
  <c r="BS54" i="2"/>
  <c r="BT53" i="2"/>
  <c r="BT54" i="2"/>
  <c r="BU53" i="2"/>
  <c r="BU54" i="2"/>
  <c r="BV53" i="2"/>
  <c r="BV54" i="2"/>
  <c r="BW53" i="2"/>
  <c r="BW54" i="2"/>
  <c r="O47" i="2"/>
  <c r="O49" i="2" s="1"/>
  <c r="P47" i="2"/>
  <c r="P49" i="2" s="1"/>
  <c r="Q47" i="2"/>
  <c r="Q49" i="2" s="1"/>
  <c r="R47" i="2"/>
  <c r="R49" i="2" s="1"/>
  <c r="S47" i="2"/>
  <c r="S49" i="2" s="1"/>
  <c r="T47" i="2"/>
  <c r="T49" i="2" s="1"/>
  <c r="U47" i="2"/>
  <c r="U49" i="2" s="1"/>
  <c r="V47" i="2"/>
  <c r="V49" i="2" s="1"/>
  <c r="W47" i="2"/>
  <c r="W49" i="2" s="1"/>
  <c r="X47" i="2"/>
  <c r="X49" i="2" s="1"/>
  <c r="Y47" i="2"/>
  <c r="Z47" i="2"/>
  <c r="Z49" i="2" s="1"/>
  <c r="AA47" i="2"/>
  <c r="AA49" i="2" s="1"/>
  <c r="AB47" i="2"/>
  <c r="AB49" i="2" s="1"/>
  <c r="AC47" i="2"/>
  <c r="AD47" i="2"/>
  <c r="AD49" i="2" s="1"/>
  <c r="AE47" i="2"/>
  <c r="AE49" i="2" s="1"/>
  <c r="AF47" i="2"/>
  <c r="AF49" i="2" s="1"/>
  <c r="AG47" i="2"/>
  <c r="AG49" i="2" s="1"/>
  <c r="AH47" i="2"/>
  <c r="AH49" i="2" s="1"/>
  <c r="AI47" i="2"/>
  <c r="AI49" i="2" s="1"/>
  <c r="AJ47" i="2"/>
  <c r="AJ49" i="2" s="1"/>
  <c r="AK47" i="2"/>
  <c r="AL47" i="2"/>
  <c r="AL49" i="2" s="1"/>
  <c r="AM47" i="2"/>
  <c r="AM49" i="2" s="1"/>
  <c r="AN47" i="2"/>
  <c r="AN49" i="2" s="1"/>
  <c r="AO47" i="2"/>
  <c r="AO49" i="2" s="1"/>
  <c r="AP47" i="2"/>
  <c r="AQ47" i="2"/>
  <c r="AQ49" i="2" s="1"/>
  <c r="AR47" i="2"/>
  <c r="AR49" i="2" s="1"/>
  <c r="AS47" i="2"/>
  <c r="AS49" i="2" s="1"/>
  <c r="AT47" i="2"/>
  <c r="AT49" i="2" s="1"/>
  <c r="AU47" i="2"/>
  <c r="AU49" i="2" s="1"/>
  <c r="AV47" i="2"/>
  <c r="AV49" i="2" s="1"/>
  <c r="BL25" i="2"/>
  <c r="BM25" i="2"/>
  <c r="BN25" i="2"/>
  <c r="BO25" i="2"/>
  <c r="BP25" i="2"/>
  <c r="BQ25" i="2"/>
  <c r="BR25" i="2"/>
  <c r="BS25" i="2"/>
  <c r="BT25" i="2"/>
  <c r="BU25" i="2"/>
  <c r="BV25" i="2"/>
  <c r="BW25" i="2"/>
  <c r="BX25" i="2"/>
  <c r="BY25" i="2"/>
  <c r="BZ25" i="2"/>
  <c r="CA25" i="2"/>
  <c r="CB25" i="2"/>
  <c r="CC25" i="2"/>
  <c r="CD25" i="2"/>
  <c r="CE25" i="2"/>
  <c r="CF25" i="2"/>
  <c r="CG25" i="2"/>
  <c r="CH25" i="2"/>
  <c r="CI25" i="2"/>
  <c r="BL21" i="2"/>
  <c r="BL22" i="2"/>
  <c r="BM21" i="2"/>
  <c r="BM22" i="2"/>
  <c r="BN21" i="2"/>
  <c r="BN22" i="2"/>
  <c r="BO21" i="2"/>
  <c r="BO22" i="2"/>
  <c r="BP21" i="2"/>
  <c r="BP22" i="2"/>
  <c r="BQ21" i="2"/>
  <c r="BQ22" i="2"/>
  <c r="BR21" i="2"/>
  <c r="BR22" i="2"/>
  <c r="BS21" i="2"/>
  <c r="BS22" i="2"/>
  <c r="BT21" i="2"/>
  <c r="BT22" i="2"/>
  <c r="BU21" i="2"/>
  <c r="BU22" i="2"/>
  <c r="BV21" i="2"/>
  <c r="BV22" i="2"/>
  <c r="BW21" i="2"/>
  <c r="BW22" i="2"/>
  <c r="BX21" i="2"/>
  <c r="BX22" i="2"/>
  <c r="BY21" i="2"/>
  <c r="BY22" i="2"/>
  <c r="BZ21" i="2"/>
  <c r="BZ22" i="2"/>
  <c r="CA21" i="2"/>
  <c r="CA22" i="2"/>
  <c r="CA23" i="2"/>
  <c r="CB21" i="2"/>
  <c r="CB22" i="2"/>
  <c r="CB23" i="2"/>
  <c r="CC21" i="2"/>
  <c r="CC22" i="2"/>
  <c r="CC23" i="2"/>
  <c r="CD21" i="2"/>
  <c r="CD22" i="2"/>
  <c r="CD23" i="2"/>
  <c r="CE21" i="2"/>
  <c r="CE22" i="2"/>
  <c r="CE23" i="2"/>
  <c r="CF21" i="2"/>
  <c r="CF22" i="2"/>
  <c r="CF23" i="2"/>
  <c r="CG21" i="2"/>
  <c r="CG22" i="2"/>
  <c r="CH21" i="2"/>
  <c r="CH22" i="2"/>
  <c r="CI21" i="2"/>
  <c r="CI22" i="2"/>
  <c r="CA9" i="2"/>
  <c r="CA11" i="2" s="1"/>
  <c r="CA13" i="2" s="1"/>
  <c r="CA15" i="2" s="1"/>
  <c r="CA17" i="2" s="1"/>
  <c r="CB9" i="2"/>
  <c r="CB11" i="2" s="1"/>
  <c r="CB13" i="2" s="1"/>
  <c r="CB15" i="2" s="1"/>
  <c r="CB17" i="2" s="1"/>
  <c r="CC9" i="2"/>
  <c r="CC11" i="2" s="1"/>
  <c r="CC13" i="2" s="1"/>
  <c r="CC15" i="2" s="1"/>
  <c r="CD9" i="2"/>
  <c r="CD11" i="2" s="1"/>
  <c r="CD13" i="2" s="1"/>
  <c r="CD15" i="2" s="1"/>
  <c r="CD17" i="2" s="1"/>
  <c r="CE9" i="2"/>
  <c r="CE11" i="2" s="1"/>
  <c r="CE13" i="2" s="1"/>
  <c r="CE15" i="2" s="1"/>
  <c r="CE17" i="2" s="1"/>
  <c r="CF9" i="2"/>
  <c r="CF11" i="2" s="1"/>
  <c r="CF13" i="2" s="1"/>
  <c r="CF15" i="2" s="1"/>
  <c r="CF17" i="2" s="1"/>
  <c r="CG9" i="2"/>
  <c r="CG11" i="2" s="1"/>
  <c r="CG13" i="2" s="1"/>
  <c r="CG15" i="2" s="1"/>
  <c r="CH9" i="2"/>
  <c r="CH11" i="2" s="1"/>
  <c r="CH13" i="2" s="1"/>
  <c r="CH15" i="2" s="1"/>
  <c r="CH17" i="2" s="1"/>
  <c r="CI9" i="2"/>
  <c r="CI11" i="2" s="1"/>
  <c r="CI13" i="2" s="1"/>
  <c r="CI15" i="2" s="1"/>
  <c r="CI17" i="2" s="1"/>
  <c r="CJ25" i="2"/>
  <c r="CK25" i="2"/>
  <c r="CL25" i="2"/>
  <c r="CM25" i="2"/>
  <c r="CN25" i="2"/>
  <c r="CO25" i="2"/>
  <c r="CP25" i="2"/>
  <c r="CQ25" i="2"/>
  <c r="CR25" i="2"/>
  <c r="CS25" i="2"/>
  <c r="CT25" i="2"/>
  <c r="CU25" i="2"/>
  <c r="CJ21" i="2"/>
  <c r="CJ22" i="2"/>
  <c r="CK21" i="2"/>
  <c r="CK22" i="2"/>
  <c r="CL21" i="2"/>
  <c r="CL22" i="2"/>
  <c r="CM21" i="2"/>
  <c r="CM22" i="2"/>
  <c r="CN21" i="2"/>
  <c r="CN22" i="2"/>
  <c r="CO21" i="2"/>
  <c r="CO22" i="2"/>
  <c r="CP21" i="2"/>
  <c r="CP22" i="2"/>
  <c r="CQ21" i="2"/>
  <c r="CQ22" i="2"/>
  <c r="CR21" i="2"/>
  <c r="CR22" i="2"/>
  <c r="CS21" i="2"/>
  <c r="CS22" i="2"/>
  <c r="CT21" i="2"/>
  <c r="CT22" i="2"/>
  <c r="CU21" i="2"/>
  <c r="CU22" i="2"/>
  <c r="CJ9" i="2"/>
  <c r="CJ11" i="2" s="1"/>
  <c r="CJ13" i="2" s="1"/>
  <c r="CJ15" i="2" s="1"/>
  <c r="CJ17" i="2" s="1"/>
  <c r="B51" i="3" s="1"/>
  <c r="CK9" i="2"/>
  <c r="CK11" i="2" s="1"/>
  <c r="CK13" i="2" s="1"/>
  <c r="CK15" i="2" s="1"/>
  <c r="CK17" i="2" s="1"/>
  <c r="C51" i="3" s="1"/>
  <c r="CL9" i="2"/>
  <c r="CL11" i="2" s="1"/>
  <c r="CL13" i="2" s="1"/>
  <c r="CL15" i="2" s="1"/>
  <c r="CL17" i="2" s="1"/>
  <c r="D51" i="3" s="1"/>
  <c r="CM9" i="2"/>
  <c r="CM11" i="2" s="1"/>
  <c r="CM13" i="2" s="1"/>
  <c r="CM15" i="2" s="1"/>
  <c r="CN9" i="2"/>
  <c r="CN11" i="2" s="1"/>
  <c r="CN13" i="2" s="1"/>
  <c r="CN15" i="2" s="1"/>
  <c r="CN17" i="2" s="1"/>
  <c r="F51" i="3" s="1"/>
  <c r="CO9" i="2"/>
  <c r="CO11" i="2" s="1"/>
  <c r="CO13" i="2" s="1"/>
  <c r="CO15" i="2" s="1"/>
  <c r="CO17" i="2" s="1"/>
  <c r="G51" i="3" s="1"/>
  <c r="CP9" i="2"/>
  <c r="CP11" i="2" s="1"/>
  <c r="CP13" i="2" s="1"/>
  <c r="CP15" i="2" s="1"/>
  <c r="CP17" i="2" s="1"/>
  <c r="H51" i="3" s="1"/>
  <c r="CQ9" i="2"/>
  <c r="CQ11" i="2" s="1"/>
  <c r="CQ13" i="2" s="1"/>
  <c r="CQ15" i="2" s="1"/>
  <c r="CR9" i="2"/>
  <c r="CR11" i="2" s="1"/>
  <c r="CR13" i="2" s="1"/>
  <c r="CR15" i="2" s="1"/>
  <c r="CR17" i="2" s="1"/>
  <c r="J51" i="3" s="1"/>
  <c r="CS9" i="2"/>
  <c r="CS11" i="2" s="1"/>
  <c r="CS13" i="2" s="1"/>
  <c r="CS15" i="2" s="1"/>
  <c r="CS17" i="2" s="1"/>
  <c r="K51" i="3" s="1"/>
  <c r="CT9" i="2"/>
  <c r="CT11" i="2" s="1"/>
  <c r="CT13" i="2" s="1"/>
  <c r="CT15" i="2" s="1"/>
  <c r="CU9" i="2"/>
  <c r="CU11" i="2" s="1"/>
  <c r="CU13" i="2" s="1"/>
  <c r="CU15" i="2" s="1"/>
  <c r="CV25" i="2"/>
  <c r="CW25" i="2"/>
  <c r="CX25" i="2"/>
  <c r="CY25" i="2"/>
  <c r="CZ25" i="2"/>
  <c r="DA25" i="2"/>
  <c r="DB25" i="2"/>
  <c r="DC25" i="2"/>
  <c r="DD25" i="2"/>
  <c r="DE25" i="2"/>
  <c r="DF25" i="2"/>
  <c r="DG25" i="2"/>
  <c r="CV21" i="2"/>
  <c r="CV22" i="2"/>
  <c r="CW21" i="2"/>
  <c r="CW22" i="2"/>
  <c r="CX21" i="2"/>
  <c r="CX22" i="2"/>
  <c r="CY21" i="2"/>
  <c r="CY22" i="2"/>
  <c r="CZ21" i="2"/>
  <c r="CZ22" i="2"/>
  <c r="DA21" i="2"/>
  <c r="DA22" i="2"/>
  <c r="DB21" i="2"/>
  <c r="DB22" i="2"/>
  <c r="DC21" i="2"/>
  <c r="DC22" i="2"/>
  <c r="DD21" i="2"/>
  <c r="DD22" i="2"/>
  <c r="DE21" i="2"/>
  <c r="DE22" i="2"/>
  <c r="DF21" i="2"/>
  <c r="DF22" i="2"/>
  <c r="DG21" i="2"/>
  <c r="DG22" i="2"/>
  <c r="CV9" i="2"/>
  <c r="CV11" i="2" s="1"/>
  <c r="CV13" i="2" s="1"/>
  <c r="CV15" i="2" s="1"/>
  <c r="CV17" i="2" s="1"/>
  <c r="B67" i="3" s="1"/>
  <c r="CW9" i="2"/>
  <c r="CW11" i="2" s="1"/>
  <c r="CW13" i="2" s="1"/>
  <c r="CW15" i="2" s="1"/>
  <c r="CW17" i="2" s="1"/>
  <c r="C67" i="3" s="1"/>
  <c r="CX9" i="2"/>
  <c r="CX11" i="2" s="1"/>
  <c r="CX13" i="2" s="1"/>
  <c r="CX15" i="2" s="1"/>
  <c r="CY9" i="2"/>
  <c r="CY11" i="2" s="1"/>
  <c r="CY13" i="2" s="1"/>
  <c r="CY15" i="2" s="1"/>
  <c r="CY17" i="2" s="1"/>
  <c r="E67" i="3" s="1"/>
  <c r="CZ9" i="2"/>
  <c r="CZ11" i="2" s="1"/>
  <c r="CZ13" i="2" s="1"/>
  <c r="CZ15" i="2" s="1"/>
  <c r="DA9" i="2"/>
  <c r="DA11" i="2" s="1"/>
  <c r="DA13" i="2" s="1"/>
  <c r="DA15" i="2" s="1"/>
  <c r="DA17" i="2" s="1"/>
  <c r="G67" i="3" s="1"/>
  <c r="DB9" i="2"/>
  <c r="DB11" i="2" s="1"/>
  <c r="DB13" i="2" s="1"/>
  <c r="DB15" i="2" s="1"/>
  <c r="DC9" i="2"/>
  <c r="DC11" i="2" s="1"/>
  <c r="DC13" i="2" s="1"/>
  <c r="DC15" i="2" s="1"/>
  <c r="DD9" i="2"/>
  <c r="DD11" i="2" s="1"/>
  <c r="DD13" i="2" s="1"/>
  <c r="DD15" i="2" s="1"/>
  <c r="DE9" i="2"/>
  <c r="DE11" i="2" s="1"/>
  <c r="DE13" i="2" s="1"/>
  <c r="DE15" i="2" s="1"/>
  <c r="DE17" i="2" s="1"/>
  <c r="K67" i="3" s="1"/>
  <c r="DF9" i="2"/>
  <c r="DF11" i="2" s="1"/>
  <c r="DF13" i="2" s="1"/>
  <c r="DF15" i="2" s="1"/>
  <c r="DG9" i="2"/>
  <c r="DG11" i="2" s="1"/>
  <c r="DG13" i="2" s="1"/>
  <c r="DG15" i="2" s="1"/>
  <c r="DH25" i="2"/>
  <c r="DI25" i="2"/>
  <c r="DJ25" i="2"/>
  <c r="DK25" i="2"/>
  <c r="DL25" i="2"/>
  <c r="DM25" i="2"/>
  <c r="DN25" i="2"/>
  <c r="DO25" i="2"/>
  <c r="DP25" i="2"/>
  <c r="DQ25" i="2"/>
  <c r="DR25" i="2"/>
  <c r="DS25" i="2"/>
  <c r="DH21" i="2"/>
  <c r="DH22" i="2"/>
  <c r="DI21" i="2"/>
  <c r="DI22" i="2"/>
  <c r="DJ21" i="2"/>
  <c r="DJ22" i="2"/>
  <c r="DK21" i="2"/>
  <c r="DK22" i="2"/>
  <c r="DL21" i="2"/>
  <c r="DL22" i="2"/>
  <c r="DM21" i="2"/>
  <c r="DM22" i="2"/>
  <c r="DN21" i="2"/>
  <c r="DN22" i="2"/>
  <c r="DO21" i="2"/>
  <c r="DO22" i="2"/>
  <c r="DP21" i="2"/>
  <c r="DP22" i="2"/>
  <c r="DQ21" i="2"/>
  <c r="DQ22" i="2"/>
  <c r="DR21" i="2"/>
  <c r="DR22" i="2"/>
  <c r="DS21" i="2"/>
  <c r="DS22" i="2"/>
  <c r="O25" i="2"/>
  <c r="P25" i="2"/>
  <c r="Q25" i="2"/>
  <c r="R25" i="2"/>
  <c r="S25" i="2"/>
  <c r="T25" i="2"/>
  <c r="U25" i="2"/>
  <c r="V25" i="2"/>
  <c r="W25" i="2"/>
  <c r="X25" i="2"/>
  <c r="Y25" i="2"/>
  <c r="Z25" i="2"/>
  <c r="AA25" i="2"/>
  <c r="AB25" i="2"/>
  <c r="AC25" i="2"/>
  <c r="AD25" i="2"/>
  <c r="AE25" i="2"/>
  <c r="AF25" i="2"/>
  <c r="AG25" i="2"/>
  <c r="AH25" i="2"/>
  <c r="AI25" i="2"/>
  <c r="AJ25" i="2"/>
  <c r="AK25" i="2"/>
  <c r="AL25" i="2"/>
  <c r="AM25" i="2"/>
  <c r="AN25" i="2"/>
  <c r="AO25" i="2"/>
  <c r="AP25" i="2"/>
  <c r="AQ25" i="2"/>
  <c r="AR25" i="2"/>
  <c r="AS25" i="2"/>
  <c r="AT25" i="2"/>
  <c r="AU25" i="2"/>
  <c r="AV25" i="2"/>
  <c r="AW25" i="2"/>
  <c r="AX25" i="2"/>
  <c r="AY25" i="2"/>
  <c r="AZ25" i="2"/>
  <c r="BA25" i="2"/>
  <c r="BB25" i="2"/>
  <c r="BC25" i="2"/>
  <c r="BD25" i="2"/>
  <c r="BE25" i="2"/>
  <c r="BF25" i="2"/>
  <c r="BG25" i="2"/>
  <c r="BH25" i="2"/>
  <c r="BI25" i="2"/>
  <c r="BJ25" i="2"/>
  <c r="BK25" i="2"/>
  <c r="O21" i="2"/>
  <c r="O22" i="2"/>
  <c r="P21" i="2"/>
  <c r="P22" i="2"/>
  <c r="Q21" i="2"/>
  <c r="Q22" i="2"/>
  <c r="R21" i="2"/>
  <c r="R22" i="2"/>
  <c r="S21" i="2"/>
  <c r="S22" i="2"/>
  <c r="T21" i="2"/>
  <c r="T22" i="2"/>
  <c r="U21" i="2"/>
  <c r="U22" i="2"/>
  <c r="V21" i="2"/>
  <c r="V22" i="2"/>
  <c r="W21" i="2"/>
  <c r="W22" i="2"/>
  <c r="X21" i="2"/>
  <c r="X22" i="2"/>
  <c r="Y21" i="2"/>
  <c r="Y22" i="2"/>
  <c r="Z21" i="2"/>
  <c r="Z22" i="2"/>
  <c r="AA21" i="2"/>
  <c r="AA22" i="2"/>
  <c r="AB21" i="2"/>
  <c r="AB22" i="2"/>
  <c r="AC21" i="2"/>
  <c r="AC22" i="2"/>
  <c r="AD21" i="2"/>
  <c r="AD22" i="2"/>
  <c r="AE21" i="2"/>
  <c r="AE22" i="2"/>
  <c r="AF21" i="2"/>
  <c r="AF22" i="2"/>
  <c r="AG21" i="2"/>
  <c r="AG22" i="2"/>
  <c r="AH21" i="2"/>
  <c r="AH22" i="2"/>
  <c r="AI21" i="2"/>
  <c r="AI22" i="2"/>
  <c r="AJ21" i="2"/>
  <c r="AJ22" i="2"/>
  <c r="AK21" i="2"/>
  <c r="AK22" i="2"/>
  <c r="AL21" i="2"/>
  <c r="AL22" i="2"/>
  <c r="AM21" i="2"/>
  <c r="AM22" i="2"/>
  <c r="AN21" i="2"/>
  <c r="AN22" i="2"/>
  <c r="AO21" i="2"/>
  <c r="AO22" i="2"/>
  <c r="AP21" i="2"/>
  <c r="AP22" i="2"/>
  <c r="AQ21" i="2"/>
  <c r="AQ22" i="2"/>
  <c r="AR21" i="2"/>
  <c r="AR22" i="2"/>
  <c r="AS21" i="2"/>
  <c r="AS22" i="2"/>
  <c r="AT21" i="2"/>
  <c r="AT22" i="2"/>
  <c r="AU21" i="2"/>
  <c r="AU22" i="2"/>
  <c r="AV21" i="2"/>
  <c r="AV22" i="2"/>
  <c r="AW21" i="2"/>
  <c r="AW22" i="2"/>
  <c r="AX21" i="2"/>
  <c r="AX22" i="2"/>
  <c r="AY21" i="2"/>
  <c r="AY22" i="2"/>
  <c r="AZ21" i="2"/>
  <c r="AZ22" i="2"/>
  <c r="BA21" i="2"/>
  <c r="BA22" i="2"/>
  <c r="BB21" i="2"/>
  <c r="BB22" i="2"/>
  <c r="BC21" i="2"/>
  <c r="BC22" i="2"/>
  <c r="BD21" i="2"/>
  <c r="BD22" i="2"/>
  <c r="BE21" i="2"/>
  <c r="BE22" i="2"/>
  <c r="BF21" i="2"/>
  <c r="BF22" i="2"/>
  <c r="BG21" i="2"/>
  <c r="BG22" i="2"/>
  <c r="BH21" i="2"/>
  <c r="BH22" i="2"/>
  <c r="BI21" i="2"/>
  <c r="BI22" i="2"/>
  <c r="BJ21" i="2"/>
  <c r="BJ22" i="2"/>
  <c r="BK21" i="2"/>
  <c r="BK22" i="2"/>
  <c r="O15" i="2"/>
  <c r="O17" i="2" s="1"/>
  <c r="P15" i="2"/>
  <c r="Q15" i="2"/>
  <c r="Q17" i="2" s="1"/>
  <c r="R15" i="2"/>
  <c r="R17" i="2" s="1"/>
  <c r="S15" i="2"/>
  <c r="S17" i="2" s="1"/>
  <c r="T15" i="2"/>
  <c r="U15" i="2"/>
  <c r="V15" i="2"/>
  <c r="V17" i="2" s="1"/>
  <c r="W15" i="2"/>
  <c r="W17" i="2" s="1"/>
  <c r="X15" i="2"/>
  <c r="Y15" i="2"/>
  <c r="Y17" i="2" s="1"/>
  <c r="Z15" i="2"/>
  <c r="Z17" i="2" s="1"/>
  <c r="AA15" i="2"/>
  <c r="AA17" i="2" s="1"/>
  <c r="AB15" i="2"/>
  <c r="AC15" i="2"/>
  <c r="AC17" i="2" s="1"/>
  <c r="AD15" i="2"/>
  <c r="AD17" i="2" s="1"/>
  <c r="AE15" i="2"/>
  <c r="AE17" i="2" s="1"/>
  <c r="AF15" i="2"/>
  <c r="AG15" i="2"/>
  <c r="AG17" i="2" s="1"/>
  <c r="AH15" i="2"/>
  <c r="AH17" i="2" s="1"/>
  <c r="AI15" i="2"/>
  <c r="AI17" i="2" s="1"/>
  <c r="AJ15" i="2"/>
  <c r="AJ17" i="2" s="1"/>
  <c r="AK15" i="2"/>
  <c r="AK17" i="2" s="1"/>
  <c r="AL15" i="2"/>
  <c r="AL17" i="2" s="1"/>
  <c r="AM15" i="2"/>
  <c r="AM17" i="2" s="1"/>
  <c r="AN15" i="2"/>
  <c r="AN17" i="2" s="1"/>
  <c r="AO15" i="2"/>
  <c r="AO17" i="2" s="1"/>
  <c r="AP15" i="2"/>
  <c r="AP17" i="2" s="1"/>
  <c r="AQ15" i="2"/>
  <c r="AQ17" i="2" s="1"/>
  <c r="AR15" i="2"/>
  <c r="AS15" i="2"/>
  <c r="AS17" i="2" s="1"/>
  <c r="AT15" i="2"/>
  <c r="AT17" i="2" s="1"/>
  <c r="AU15" i="2"/>
  <c r="AU17" i="2" s="1"/>
  <c r="AV15" i="2"/>
  <c r="CP2" i="2"/>
  <c r="CQ2" i="2" s="1"/>
  <c r="CR2" i="2" s="1"/>
  <c r="CS2" i="2" s="1"/>
  <c r="CT2" i="2" s="1"/>
  <c r="CU2" i="2" s="1"/>
  <c r="CV2" i="2" s="1"/>
  <c r="CW2" i="2" s="1"/>
  <c r="CX2" i="2" s="1"/>
  <c r="CY2" i="2" s="1"/>
  <c r="CZ2" i="2" s="1"/>
  <c r="DA2" i="2" s="1"/>
  <c r="DB2" i="2" s="1"/>
  <c r="DC2" i="2" s="1"/>
  <c r="DD2" i="2" s="1"/>
  <c r="DE2" i="2" s="1"/>
  <c r="DF2" i="2" s="1"/>
  <c r="DG2" i="2" s="1"/>
  <c r="DH2" i="2" s="1"/>
  <c r="DI2" i="2" s="1"/>
  <c r="DJ2" i="2" s="1"/>
  <c r="DK2" i="2" s="1"/>
  <c r="DL2" i="2" s="1"/>
  <c r="DM2" i="2" s="1"/>
  <c r="DN2" i="2" s="1"/>
  <c r="DO2" i="2" s="1"/>
  <c r="DP2" i="2" s="1"/>
  <c r="DQ2" i="2" s="1"/>
  <c r="DR2" i="2" s="1"/>
  <c r="DS2" i="2" s="1"/>
  <c r="DT2" i="2" s="1"/>
  <c r="DU2" i="2" s="1"/>
  <c r="DV2" i="2" s="1"/>
  <c r="DW2" i="2" s="1"/>
  <c r="DX2" i="2" s="1"/>
  <c r="DY2" i="2" s="1"/>
  <c r="D47" i="2"/>
  <c r="E47" i="2"/>
  <c r="F47" i="2"/>
  <c r="F49" i="2" s="1"/>
  <c r="G47" i="2"/>
  <c r="H47" i="2"/>
  <c r="H49" i="2" s="1"/>
  <c r="I47" i="2"/>
  <c r="I49" i="2" s="1"/>
  <c r="J47" i="2"/>
  <c r="J49" i="2" s="1"/>
  <c r="K47" i="2"/>
  <c r="K49" i="2" s="1"/>
  <c r="L47" i="2"/>
  <c r="L49" i="2" s="1"/>
  <c r="M47" i="2"/>
  <c r="M49" i="2" s="1"/>
  <c r="N47" i="2"/>
  <c r="N49" i="2" s="1"/>
  <c r="D53" i="2"/>
  <c r="D54" i="2"/>
  <c r="E53" i="2"/>
  <c r="E54" i="2"/>
  <c r="F53" i="2"/>
  <c r="F54" i="2"/>
  <c r="G53" i="2"/>
  <c r="G54" i="2"/>
  <c r="H53" i="2"/>
  <c r="H54" i="2"/>
  <c r="I53" i="2"/>
  <c r="I54" i="2"/>
  <c r="J53" i="2"/>
  <c r="J54" i="2"/>
  <c r="K53" i="2"/>
  <c r="K54" i="2"/>
  <c r="L53" i="2"/>
  <c r="L54" i="2"/>
  <c r="M53" i="2"/>
  <c r="M54" i="2"/>
  <c r="N53" i="2"/>
  <c r="N54" i="2"/>
  <c r="D15" i="2"/>
  <c r="E15" i="2"/>
  <c r="E17" i="2" s="1"/>
  <c r="F15" i="2"/>
  <c r="G15" i="2"/>
  <c r="G17" i="2" s="1"/>
  <c r="H15" i="2"/>
  <c r="I15" i="2"/>
  <c r="I17" i="2" s="1"/>
  <c r="J15" i="2"/>
  <c r="J17" i="2" s="1"/>
  <c r="K15" i="2"/>
  <c r="K17" i="2" s="1"/>
  <c r="L15" i="2"/>
  <c r="M15" i="2"/>
  <c r="M17" i="2" s="1"/>
  <c r="N15" i="2"/>
  <c r="N17" i="2" s="1"/>
  <c r="D21" i="2"/>
  <c r="D22" i="2"/>
  <c r="E21" i="2"/>
  <c r="E22" i="2"/>
  <c r="F21" i="2"/>
  <c r="F22" i="2"/>
  <c r="G21" i="2"/>
  <c r="G22" i="2"/>
  <c r="H21" i="2"/>
  <c r="H22" i="2"/>
  <c r="I21" i="2"/>
  <c r="I22" i="2"/>
  <c r="J21" i="2"/>
  <c r="J22" i="2"/>
  <c r="K21" i="2"/>
  <c r="K22" i="2"/>
  <c r="L21" i="2"/>
  <c r="L22" i="2"/>
  <c r="M21" i="2"/>
  <c r="M22" i="2"/>
  <c r="N21" i="2"/>
  <c r="N22" i="2"/>
  <c r="H79" i="3"/>
  <c r="I79" i="3"/>
  <c r="J79" i="3"/>
  <c r="K79" i="3"/>
  <c r="L79" i="3"/>
  <c r="M79" i="3"/>
  <c r="M80" i="3"/>
  <c r="H80" i="3"/>
  <c r="I80" i="3"/>
  <c r="J80" i="3"/>
  <c r="K80" i="3"/>
  <c r="L80" i="3"/>
  <c r="C80" i="3"/>
  <c r="D80" i="3"/>
  <c r="E80" i="3"/>
  <c r="F80" i="3"/>
  <c r="G80" i="3"/>
  <c r="G79" i="3"/>
  <c r="C79" i="3"/>
  <c r="D79" i="3"/>
  <c r="E79" i="3"/>
  <c r="F79" i="3"/>
  <c r="B80" i="3"/>
  <c r="P80" i="3" s="1"/>
  <c r="B79" i="3"/>
  <c r="G76" i="3"/>
  <c r="F76" i="3"/>
  <c r="E76" i="3"/>
  <c r="D76" i="3"/>
  <c r="C76" i="3"/>
  <c r="B76" i="3"/>
  <c r="C73" i="3"/>
  <c r="D73" i="3" s="1"/>
  <c r="E73" i="3" s="1"/>
  <c r="F73" i="3" s="1"/>
  <c r="G73" i="3" s="1"/>
  <c r="H73" i="3" s="1"/>
  <c r="I73" i="3" s="1"/>
  <c r="J73" i="3" s="1"/>
  <c r="K73" i="3" s="1"/>
  <c r="L73" i="3" s="1"/>
  <c r="M73" i="3" s="1"/>
  <c r="H63" i="3"/>
  <c r="I63" i="3"/>
  <c r="J63" i="3"/>
  <c r="K63" i="3"/>
  <c r="L63" i="3"/>
  <c r="M63" i="3"/>
  <c r="H64" i="3"/>
  <c r="I64" i="3"/>
  <c r="J64" i="3"/>
  <c r="K64" i="3"/>
  <c r="L64" i="3"/>
  <c r="M64" i="3"/>
  <c r="C64" i="3"/>
  <c r="D64" i="3"/>
  <c r="E64" i="3"/>
  <c r="F64" i="3"/>
  <c r="G64" i="3"/>
  <c r="C63" i="3"/>
  <c r="D63" i="3"/>
  <c r="E63" i="3"/>
  <c r="F63" i="3"/>
  <c r="G63" i="3"/>
  <c r="B63" i="3"/>
  <c r="G60" i="3"/>
  <c r="F60" i="3"/>
  <c r="E60" i="3"/>
  <c r="D60" i="3"/>
  <c r="C60" i="3"/>
  <c r="B60" i="3"/>
  <c r="G59" i="3"/>
  <c r="F59" i="3"/>
  <c r="E59" i="3"/>
  <c r="D59" i="3"/>
  <c r="C59" i="3"/>
  <c r="B59" i="3"/>
  <c r="C57" i="3"/>
  <c r="D57" i="3" s="1"/>
  <c r="E57" i="3" s="1"/>
  <c r="F57" i="3" s="1"/>
  <c r="G57" i="3" s="1"/>
  <c r="H57" i="3" s="1"/>
  <c r="I57" i="3" s="1"/>
  <c r="J57" i="3" s="1"/>
  <c r="K57" i="3" s="1"/>
  <c r="L57" i="3" s="1"/>
  <c r="M57" i="3" s="1"/>
  <c r="C48" i="3"/>
  <c r="D48" i="3"/>
  <c r="E48" i="3"/>
  <c r="F48" i="3"/>
  <c r="G48" i="3"/>
  <c r="H48" i="3"/>
  <c r="I48" i="3"/>
  <c r="J48" i="3"/>
  <c r="K48" i="3"/>
  <c r="L48" i="3"/>
  <c r="M48" i="3"/>
  <c r="B48" i="3"/>
  <c r="C47" i="3"/>
  <c r="C49" i="3" s="1"/>
  <c r="D47" i="3"/>
  <c r="E47" i="3"/>
  <c r="F47" i="3"/>
  <c r="G47" i="3"/>
  <c r="H47" i="3"/>
  <c r="I47" i="3"/>
  <c r="J47" i="3"/>
  <c r="K47" i="3"/>
  <c r="L47" i="3"/>
  <c r="M47" i="3"/>
  <c r="B47" i="3"/>
  <c r="C45" i="3"/>
  <c r="D45" i="3" s="1"/>
  <c r="E45" i="3" s="1"/>
  <c r="F45" i="3" s="1"/>
  <c r="G45" i="3" s="1"/>
  <c r="H45" i="3" s="1"/>
  <c r="I45" i="3" s="1"/>
  <c r="J45" i="3" s="1"/>
  <c r="K45" i="3" s="1"/>
  <c r="L45" i="3" s="1"/>
  <c r="M45" i="3" s="1"/>
  <c r="E42" i="3"/>
  <c r="F42" i="3"/>
  <c r="G42" i="3"/>
  <c r="H42" i="3"/>
  <c r="I42" i="3"/>
  <c r="J42" i="3"/>
  <c r="K42" i="3"/>
  <c r="L42" i="3"/>
  <c r="M42" i="3"/>
  <c r="E41" i="3"/>
  <c r="F41" i="3"/>
  <c r="G41" i="3"/>
  <c r="H41" i="3"/>
  <c r="I41" i="3"/>
  <c r="J41" i="3"/>
  <c r="K41" i="3"/>
  <c r="L41" i="3"/>
  <c r="M41" i="3"/>
  <c r="C42" i="3"/>
  <c r="D42" i="3"/>
  <c r="B42" i="3"/>
  <c r="C41" i="3"/>
  <c r="D41" i="3"/>
  <c r="B41" i="3"/>
  <c r="C39" i="3"/>
  <c r="D39" i="3" s="1"/>
  <c r="E39" i="3" s="1"/>
  <c r="F39" i="3" s="1"/>
  <c r="G39" i="3" s="1"/>
  <c r="H39" i="3" s="1"/>
  <c r="I39" i="3" s="1"/>
  <c r="J39" i="3" s="1"/>
  <c r="K39" i="3" s="1"/>
  <c r="L39" i="3" s="1"/>
  <c r="M39" i="3" s="1"/>
  <c r="BY49" i="2"/>
  <c r="M36" i="3"/>
  <c r="M35" i="3"/>
  <c r="L36" i="3"/>
  <c r="L35" i="3"/>
  <c r="K36" i="3"/>
  <c r="K35" i="3"/>
  <c r="F6" i="5"/>
  <c r="G6" i="5" s="1"/>
  <c r="H6" i="5" s="1"/>
  <c r="A72" i="2"/>
  <c r="A71" i="2"/>
  <c r="A70" i="2"/>
  <c r="A69" i="2"/>
  <c r="A68" i="2"/>
  <c r="A67" i="2"/>
  <c r="A64" i="2"/>
  <c r="A60" i="2"/>
  <c r="A59" i="2"/>
  <c r="A48" i="2"/>
  <c r="A37" i="2"/>
  <c r="A36" i="2"/>
  <c r="A35" i="2"/>
  <c r="A32" i="2"/>
  <c r="A28" i="2"/>
  <c r="A27" i="2"/>
  <c r="A20" i="2"/>
  <c r="A16" i="2"/>
  <c r="A73" i="2"/>
  <c r="D2" i="2"/>
  <c r="E2" i="2" s="1"/>
  <c r="B28" i="5"/>
  <c r="B20" i="5"/>
  <c r="B18" i="5"/>
  <c r="B17" i="5"/>
  <c r="B10" i="5"/>
  <c r="B11" i="5" s="1"/>
  <c r="BM17" i="2"/>
  <c r="BH17" i="2"/>
  <c r="AY17" i="2"/>
  <c r="AX17" i="2"/>
  <c r="AW17" i="2"/>
  <c r="C36" i="3"/>
  <c r="B36" i="3"/>
  <c r="C35" i="3"/>
  <c r="B35" i="3"/>
  <c r="C33" i="3"/>
  <c r="D33" i="3" s="1"/>
  <c r="E33" i="3" s="1"/>
  <c r="F33" i="3" s="1"/>
  <c r="G33" i="3" s="1"/>
  <c r="H33" i="3" s="1"/>
  <c r="I33" i="3" s="1"/>
  <c r="J33" i="3" s="1"/>
  <c r="K33" i="3" s="1"/>
  <c r="L33" i="3" s="1"/>
  <c r="M33" i="3" s="1"/>
  <c r="L29" i="3"/>
  <c r="K29" i="3"/>
  <c r="J29" i="3"/>
  <c r="I29" i="3"/>
  <c r="H29" i="3"/>
  <c r="G29" i="3"/>
  <c r="F29" i="3"/>
  <c r="E29" i="3"/>
  <c r="D29" i="3"/>
  <c r="C29" i="3"/>
  <c r="B29" i="3"/>
  <c r="L28" i="3"/>
  <c r="K28" i="3"/>
  <c r="J28" i="3"/>
  <c r="I28" i="3"/>
  <c r="H28" i="3"/>
  <c r="G28" i="3"/>
  <c r="F28" i="3"/>
  <c r="E28" i="3"/>
  <c r="D28" i="3"/>
  <c r="C28" i="3"/>
  <c r="B28" i="3"/>
  <c r="B26" i="3"/>
  <c r="C26" i="3" s="1"/>
  <c r="D26" i="3" s="1"/>
  <c r="E26" i="3" s="1"/>
  <c r="F26" i="3" s="1"/>
  <c r="G26" i="3" s="1"/>
  <c r="H26" i="3" s="1"/>
  <c r="I26" i="3" s="1"/>
  <c r="J26" i="3" s="1"/>
  <c r="K26" i="3" s="1"/>
  <c r="L26" i="3" s="1"/>
  <c r="M26" i="3" s="1"/>
  <c r="M23" i="3"/>
  <c r="L23" i="3"/>
  <c r="K23" i="3"/>
  <c r="J23" i="3"/>
  <c r="I23" i="3"/>
  <c r="M22" i="3"/>
  <c r="L22" i="3"/>
  <c r="K22" i="3"/>
  <c r="J22" i="3"/>
  <c r="I22" i="3"/>
  <c r="B21" i="3"/>
  <c r="C21" i="3" s="1"/>
  <c r="D21" i="3" s="1"/>
  <c r="E21" i="3" s="1"/>
  <c r="F21" i="3" s="1"/>
  <c r="G21" i="3" s="1"/>
  <c r="H21" i="3" s="1"/>
  <c r="I21" i="3" s="1"/>
  <c r="J21" i="3" s="1"/>
  <c r="K21" i="3" s="1"/>
  <c r="L21" i="3" s="1"/>
  <c r="M21" i="3" s="1"/>
  <c r="AY49" i="2"/>
  <c r="AX49" i="2"/>
  <c r="AW49" i="2"/>
  <c r="J36" i="3"/>
  <c r="I36" i="3"/>
  <c r="H36" i="3"/>
  <c r="G36" i="3"/>
  <c r="F36" i="3"/>
  <c r="E36" i="3"/>
  <c r="D36" i="3"/>
  <c r="M29" i="3"/>
  <c r="H23" i="3"/>
  <c r="G23" i="3"/>
  <c r="F23" i="3"/>
  <c r="E23" i="3"/>
  <c r="D23" i="3"/>
  <c r="C23" i="3"/>
  <c r="B23" i="3"/>
  <c r="M17" i="3"/>
  <c r="L17" i="3"/>
  <c r="K17" i="3"/>
  <c r="J17" i="3"/>
  <c r="I17" i="3"/>
  <c r="H17" i="3"/>
  <c r="G17" i="3"/>
  <c r="F17" i="3"/>
  <c r="E17" i="3"/>
  <c r="D17" i="3"/>
  <c r="C17" i="3"/>
  <c r="B17" i="3"/>
  <c r="M12" i="3"/>
  <c r="L12" i="3"/>
  <c r="K12" i="3"/>
  <c r="J12" i="3"/>
  <c r="I12" i="3"/>
  <c r="H12" i="3"/>
  <c r="G12" i="3"/>
  <c r="F12" i="3"/>
  <c r="E12" i="3"/>
  <c r="D12" i="3"/>
  <c r="C12" i="3"/>
  <c r="B12" i="3"/>
  <c r="M7" i="3"/>
  <c r="L7" i="3"/>
  <c r="K7" i="3"/>
  <c r="J7" i="3"/>
  <c r="I7" i="3"/>
  <c r="H7" i="3"/>
  <c r="G7" i="3"/>
  <c r="F7" i="3"/>
  <c r="E7" i="3"/>
  <c r="D7" i="3"/>
  <c r="C7" i="3"/>
  <c r="B7" i="3"/>
  <c r="N57" i="2"/>
  <c r="M57" i="2"/>
  <c r="L57" i="2"/>
  <c r="K57" i="2"/>
  <c r="J57" i="2"/>
  <c r="I57" i="2"/>
  <c r="H57" i="2"/>
  <c r="G57" i="2"/>
  <c r="F57" i="2"/>
  <c r="E57" i="2"/>
  <c r="D57" i="2"/>
  <c r="J25" i="2"/>
  <c r="J35" i="3"/>
  <c r="I35" i="3"/>
  <c r="H35" i="3"/>
  <c r="G35" i="3"/>
  <c r="F35" i="3"/>
  <c r="E35" i="3"/>
  <c r="D35" i="3"/>
  <c r="H22" i="3"/>
  <c r="G22" i="3"/>
  <c r="F22" i="3"/>
  <c r="E22" i="3"/>
  <c r="D22" i="3"/>
  <c r="C22" i="3"/>
  <c r="B22" i="3"/>
  <c r="M16" i="3"/>
  <c r="L16" i="3"/>
  <c r="K16" i="3"/>
  <c r="J16" i="3"/>
  <c r="I16" i="3"/>
  <c r="H16" i="3"/>
  <c r="G16" i="3"/>
  <c r="F16" i="3"/>
  <c r="E16" i="3"/>
  <c r="D16" i="3"/>
  <c r="C16" i="3"/>
  <c r="B16" i="3"/>
  <c r="M11" i="3"/>
  <c r="L11" i="3"/>
  <c r="K11" i="3"/>
  <c r="J11" i="3"/>
  <c r="I11" i="3"/>
  <c r="H11" i="3"/>
  <c r="G11" i="3"/>
  <c r="F11" i="3"/>
  <c r="E11" i="3"/>
  <c r="D11" i="3"/>
  <c r="C11" i="3"/>
  <c r="B11" i="3"/>
  <c r="M6" i="3"/>
  <c r="L6" i="3"/>
  <c r="K6" i="3"/>
  <c r="J6" i="3"/>
  <c r="I6" i="3"/>
  <c r="H6" i="3"/>
  <c r="G6" i="3"/>
  <c r="F6" i="3"/>
  <c r="E6" i="3"/>
  <c r="D6" i="3"/>
  <c r="C6" i="3"/>
  <c r="B6" i="3"/>
  <c r="N25" i="2"/>
  <c r="M25" i="2"/>
  <c r="L25" i="2"/>
  <c r="K25" i="2"/>
  <c r="I25" i="2"/>
  <c r="H25" i="2"/>
  <c r="G25" i="2"/>
  <c r="F25" i="2"/>
  <c r="E25" i="2"/>
  <c r="D25" i="2"/>
  <c r="A8" i="2"/>
  <c r="A9" i="2" s="1"/>
  <c r="M28" i="3"/>
  <c r="BP17" i="2"/>
  <c r="BQ49" i="2"/>
  <c r="P79" i="3" l="1"/>
  <c r="P47" i="3"/>
  <c r="DB17" i="2"/>
  <c r="H67" i="3" s="1"/>
  <c r="DH17" i="2"/>
  <c r="B83" i="3" s="1"/>
  <c r="D18" i="2"/>
  <c r="DN56" i="2"/>
  <c r="DL58" i="2"/>
  <c r="DL61" i="2" s="1"/>
  <c r="F87" i="3" s="1"/>
  <c r="DH58" i="2"/>
  <c r="DH61" i="2" s="1"/>
  <c r="B87" i="3" s="1"/>
  <c r="F49" i="3"/>
  <c r="J49" i="3"/>
  <c r="BO26" i="2"/>
  <c r="BO29" i="2" s="1"/>
  <c r="S58" i="2"/>
  <c r="S61" i="2" s="1"/>
  <c r="EH63" i="2"/>
  <c r="CQ26" i="2"/>
  <c r="CQ29" i="2" s="1"/>
  <c r="I52" i="3" s="1"/>
  <c r="BJ26" i="2"/>
  <c r="BJ29" i="2" s="1"/>
  <c r="BF26" i="2"/>
  <c r="BF29" i="2" s="1"/>
  <c r="BB26" i="2"/>
  <c r="BB29" i="2" s="1"/>
  <c r="AH26" i="2"/>
  <c r="AH29" i="2" s="1"/>
  <c r="AD26" i="2"/>
  <c r="AD29" i="2" s="1"/>
  <c r="R26" i="2"/>
  <c r="R29" i="2" s="1"/>
  <c r="BV58" i="2"/>
  <c r="BV61" i="2" s="1"/>
  <c r="BR58" i="2"/>
  <c r="BR61" i="2" s="1"/>
  <c r="BN58" i="2"/>
  <c r="BN61" i="2" s="1"/>
  <c r="BJ58" i="2"/>
  <c r="BJ61" i="2" s="1"/>
  <c r="AY58" i="2"/>
  <c r="AY61" i="2" s="1"/>
  <c r="AQ58" i="2"/>
  <c r="AQ61" i="2" s="1"/>
  <c r="AI58" i="2"/>
  <c r="AI61" i="2" s="1"/>
  <c r="AE58" i="2"/>
  <c r="AE61" i="2" s="1"/>
  <c r="AA58" i="2"/>
  <c r="AA61" i="2" s="1"/>
  <c r="O56" i="2"/>
  <c r="CZ58" i="2"/>
  <c r="CZ61" i="2" s="1"/>
  <c r="F71" i="3" s="1"/>
  <c r="BI26" i="2"/>
  <c r="BI29" i="2" s="1"/>
  <c r="Y26" i="2"/>
  <c r="Y29" i="2" s="1"/>
  <c r="CY26" i="2"/>
  <c r="CY29" i="2" s="1"/>
  <c r="E68" i="3" s="1"/>
  <c r="DO58" i="2"/>
  <c r="DO61" i="2" s="1"/>
  <c r="I87" i="3" s="1"/>
  <c r="AU58" i="2"/>
  <c r="AU61" i="2" s="1"/>
  <c r="D75" i="3"/>
  <c r="D77" i="3" s="1"/>
  <c r="AK26" i="2"/>
  <c r="AK29" i="2" s="1"/>
  <c r="BI58" i="2"/>
  <c r="BI61" i="2" s="1"/>
  <c r="D17" i="2"/>
  <c r="EC66" i="2"/>
  <c r="EC65" i="2"/>
  <c r="EE65" i="2"/>
  <c r="EE66" i="2"/>
  <c r="EG66" i="2"/>
  <c r="EG65" i="2"/>
  <c r="CI58" i="2"/>
  <c r="CI61" i="2" s="1"/>
  <c r="CE58" i="2"/>
  <c r="CE61" i="2" s="1"/>
  <c r="CA58" i="2"/>
  <c r="CA61" i="2" s="1"/>
  <c r="EF65" i="2"/>
  <c r="EF66" i="2"/>
  <c r="AU51" i="2"/>
  <c r="L50" i="2"/>
  <c r="ED66" i="2"/>
  <c r="ED65" i="2"/>
  <c r="AR51" i="2"/>
  <c r="D26" i="2"/>
  <c r="D29" i="2" s="1"/>
  <c r="BY19" i="2"/>
  <c r="BV19" i="2"/>
  <c r="BR19" i="2"/>
  <c r="O58" i="2"/>
  <c r="O61" i="2" s="1"/>
  <c r="AH50" i="2"/>
  <c r="AE19" i="2"/>
  <c r="BE26" i="2"/>
  <c r="BE29" i="2" s="1"/>
  <c r="BA26" i="2"/>
  <c r="BA29" i="2" s="1"/>
  <c r="AW26" i="2"/>
  <c r="AW29" i="2" s="1"/>
  <c r="AS26" i="2"/>
  <c r="AS29" i="2" s="1"/>
  <c r="AO26" i="2"/>
  <c r="AO29" i="2" s="1"/>
  <c r="AG26" i="2"/>
  <c r="AG29" i="2" s="1"/>
  <c r="AC26" i="2"/>
  <c r="AC29" i="2" s="1"/>
  <c r="W26" i="2"/>
  <c r="W29" i="2" s="1"/>
  <c r="U26" i="2"/>
  <c r="U29" i="2" s="1"/>
  <c r="Q26" i="2"/>
  <c r="Q29" i="2" s="1"/>
  <c r="DH26" i="2"/>
  <c r="DH29" i="2" s="1"/>
  <c r="B84" i="3" s="1"/>
  <c r="AG51" i="2"/>
  <c r="CB66" i="2"/>
  <c r="BL58" i="2"/>
  <c r="BL61" i="2" s="1"/>
  <c r="AX66" i="2"/>
  <c r="DP58" i="2"/>
  <c r="DP61" i="2" s="1"/>
  <c r="J87" i="3" s="1"/>
  <c r="DN58" i="2"/>
  <c r="DN61" i="2" s="1"/>
  <c r="H87" i="3" s="1"/>
  <c r="DF58" i="2"/>
  <c r="DF61" i="2" s="1"/>
  <c r="L71" i="3" s="1"/>
  <c r="DB58" i="2"/>
  <c r="DB61" i="2" s="1"/>
  <c r="H71" i="3" s="1"/>
  <c r="BX58" i="2"/>
  <c r="BX61" i="2" s="1"/>
  <c r="J43" i="3"/>
  <c r="E49" i="2"/>
  <c r="AD51" i="2"/>
  <c r="AS19" i="2"/>
  <c r="Y50" i="2"/>
  <c r="F50" i="2"/>
  <c r="E18" i="2"/>
  <c r="I58" i="2"/>
  <c r="I61" i="2" s="1"/>
  <c r="BJ65" i="2"/>
  <c r="BD65" i="2"/>
  <c r="AK58" i="2"/>
  <c r="AK61" i="2" s="1"/>
  <c r="Y58" i="2"/>
  <c r="Y61" i="2" s="1"/>
  <c r="DS58" i="2"/>
  <c r="DS61" i="2" s="1"/>
  <c r="M87" i="3" s="1"/>
  <c r="CD58" i="2"/>
  <c r="CD61" i="2" s="1"/>
  <c r="CI66" i="2"/>
  <c r="EG33" i="2"/>
  <c r="EG34" i="2"/>
  <c r="DW49" i="2"/>
  <c r="E102" i="3" s="1"/>
  <c r="EH51" i="2"/>
  <c r="EF33" i="2"/>
  <c r="EF34" i="2"/>
  <c r="E50" i="2"/>
  <c r="BC58" i="2"/>
  <c r="BC61" i="2" s="1"/>
  <c r="AM58" i="2"/>
  <c r="AM61" i="2" s="1"/>
  <c r="W58" i="2"/>
  <c r="W61" i="2" s="1"/>
  <c r="AZ58" i="2"/>
  <c r="AZ61" i="2" s="1"/>
  <c r="CA19" i="2"/>
  <c r="R18" i="2"/>
  <c r="AZ51" i="2"/>
  <c r="AF50" i="2"/>
  <c r="BT65" i="2"/>
  <c r="BQ17" i="2"/>
  <c r="CB19" i="2"/>
  <c r="E26" i="2"/>
  <c r="E29" i="2" s="1"/>
  <c r="AT19" i="2"/>
  <c r="AH19" i="2"/>
  <c r="DG26" i="2"/>
  <c r="DG29" i="2" s="1"/>
  <c r="M68" i="3" s="1"/>
  <c r="DU24" i="2"/>
  <c r="EH31" i="2"/>
  <c r="AF19" i="2"/>
  <c r="U17" i="2"/>
  <c r="BA51" i="2"/>
  <c r="AK51" i="2"/>
  <c r="BJ17" i="2"/>
  <c r="BU19" i="2"/>
  <c r="BF17" i="2"/>
  <c r="BQ19" i="2"/>
  <c r="BM19" i="2"/>
  <c r="BC19" i="2"/>
  <c r="AL18" i="2"/>
  <c r="BB19" i="2"/>
  <c r="BP19" i="2"/>
  <c r="AA50" i="2"/>
  <c r="M50" i="2"/>
  <c r="D50" i="2"/>
  <c r="BZ26" i="2"/>
  <c r="BZ29" i="2" s="1"/>
  <c r="BX26" i="2"/>
  <c r="BX29" i="2" s="1"/>
  <c r="BT26" i="2"/>
  <c r="BT29" i="2" s="1"/>
  <c r="BR26" i="2"/>
  <c r="BR29" i="2" s="1"/>
  <c r="BP26" i="2"/>
  <c r="BP29" i="2" s="1"/>
  <c r="BN26" i="2"/>
  <c r="BN29" i="2" s="1"/>
  <c r="BL26" i="2"/>
  <c r="BL29" i="2" s="1"/>
  <c r="CB26" i="2"/>
  <c r="CB29" i="2" s="1"/>
  <c r="CD34" i="2"/>
  <c r="BX34" i="2"/>
  <c r="AM51" i="2"/>
  <c r="AC49" i="2"/>
  <c r="AF51" i="2"/>
  <c r="BS58" i="2"/>
  <c r="BS61" i="2" s="1"/>
  <c r="BQ58" i="2"/>
  <c r="BQ61" i="2" s="1"/>
  <c r="BO58" i="2"/>
  <c r="BO61" i="2" s="1"/>
  <c r="BM58" i="2"/>
  <c r="BM61" i="2" s="1"/>
  <c r="BK58" i="2"/>
  <c r="BK61" i="2" s="1"/>
  <c r="BF58" i="2"/>
  <c r="BF61" i="2" s="1"/>
  <c r="BD56" i="2"/>
  <c r="BB58" i="2"/>
  <c r="BB61" i="2" s="1"/>
  <c r="AX58" i="2"/>
  <c r="AX61" i="2" s="1"/>
  <c r="AV58" i="2"/>
  <c r="AV61" i="2" s="1"/>
  <c r="AT58" i="2"/>
  <c r="AT61" i="2" s="1"/>
  <c r="AR58" i="2"/>
  <c r="AR61" i="2" s="1"/>
  <c r="AP58" i="2"/>
  <c r="AP61" i="2" s="1"/>
  <c r="AN58" i="2"/>
  <c r="AN61" i="2" s="1"/>
  <c r="AL58" i="2"/>
  <c r="AL61" i="2" s="1"/>
  <c r="AJ58" i="2"/>
  <c r="AJ61" i="2" s="1"/>
  <c r="AH58" i="2"/>
  <c r="AH61" i="2" s="1"/>
  <c r="AF58" i="2"/>
  <c r="AF61" i="2" s="1"/>
  <c r="AD58" i="2"/>
  <c r="AD61" i="2" s="1"/>
  <c r="AB58" i="2"/>
  <c r="AB61" i="2" s="1"/>
  <c r="Z58" i="2"/>
  <c r="Z61" i="2" s="1"/>
  <c r="V58" i="2"/>
  <c r="V61" i="2" s="1"/>
  <c r="T58" i="2"/>
  <c r="T61" i="2" s="1"/>
  <c r="BG58" i="2"/>
  <c r="BG61" i="2" s="1"/>
  <c r="BX66" i="2"/>
  <c r="CA65" i="2"/>
  <c r="BP65" i="2"/>
  <c r="BN66" i="2"/>
  <c r="BB65" i="2"/>
  <c r="AR66" i="2"/>
  <c r="AB66" i="2"/>
  <c r="AE65" i="2"/>
  <c r="DK58" i="2"/>
  <c r="DK61" i="2" s="1"/>
  <c r="E87" i="3" s="1"/>
  <c r="DG56" i="2"/>
  <c r="CY56" i="2"/>
  <c r="CC58" i="2"/>
  <c r="CC61" i="2" s="1"/>
  <c r="CI65" i="2"/>
  <c r="CG66" i="2"/>
  <c r="BX19" i="2"/>
  <c r="BI17" i="2"/>
  <c r="BT19" i="2"/>
  <c r="BO19" i="2"/>
  <c r="BH19" i="2"/>
  <c r="BA17" i="2"/>
  <c r="AO51" i="2"/>
  <c r="AZ50" i="2"/>
  <c r="N50" i="2"/>
  <c r="D49" i="2"/>
  <c r="BN19" i="2"/>
  <c r="AP49" i="2"/>
  <c r="BJ19" i="2"/>
  <c r="F17" i="2"/>
  <c r="F18" i="2"/>
  <c r="L58" i="2"/>
  <c r="L61" i="2" s="1"/>
  <c r="H58" i="2"/>
  <c r="H61" i="2" s="1"/>
  <c r="BG19" i="2"/>
  <c r="AZ19" i="2"/>
  <c r="AL19" i="2"/>
  <c r="AI19" i="2"/>
  <c r="AC19" i="2"/>
  <c r="T17" i="2"/>
  <c r="AA19" i="2"/>
  <c r="BH26" i="2"/>
  <c r="BH29" i="2" s="1"/>
  <c r="AR26" i="2"/>
  <c r="AR29" i="2" s="1"/>
  <c r="AB26" i="2"/>
  <c r="AB29" i="2" s="1"/>
  <c r="BU34" i="2"/>
  <c r="BG26" i="2"/>
  <c r="BG29" i="2" s="1"/>
  <c r="AU26" i="2"/>
  <c r="AU29" i="2" s="1"/>
  <c r="AM26" i="2"/>
  <c r="AM29" i="2" s="1"/>
  <c r="AE26" i="2"/>
  <c r="AE29" i="2" s="1"/>
  <c r="AG34" i="2"/>
  <c r="S26" i="2"/>
  <c r="S29" i="2" s="1"/>
  <c r="DR24" i="2"/>
  <c r="DF26" i="2"/>
  <c r="DF29" i="2" s="1"/>
  <c r="L68" i="3" s="1"/>
  <c r="DB26" i="2"/>
  <c r="DB29" i="2" s="1"/>
  <c r="H68" i="3" s="1"/>
  <c r="H76" i="3" s="1"/>
  <c r="CX24" i="2"/>
  <c r="CV24" i="2"/>
  <c r="AO66" i="2"/>
  <c r="K26" i="2"/>
  <c r="K29" i="2" s="1"/>
  <c r="I26" i="2"/>
  <c r="I29" i="2" s="1"/>
  <c r="CO26" i="2"/>
  <c r="CO29" i="2" s="1"/>
  <c r="G52" i="3" s="1"/>
  <c r="BM26" i="2"/>
  <c r="BM29" i="2" s="1"/>
  <c r="CI18" i="2"/>
  <c r="G18" i="2"/>
  <c r="E37" i="3"/>
  <c r="H8" i="3"/>
  <c r="BE24" i="2"/>
  <c r="F37" i="3"/>
  <c r="J24" i="3"/>
  <c r="E30" i="3"/>
  <c r="D8" i="3"/>
  <c r="L8" i="3"/>
  <c r="D13" i="3"/>
  <c r="H13" i="3"/>
  <c r="L13" i="3"/>
  <c r="D18" i="3"/>
  <c r="H18" i="3"/>
  <c r="L18" i="3"/>
  <c r="D24" i="3"/>
  <c r="H24" i="3"/>
  <c r="J13" i="3"/>
  <c r="F24" i="3"/>
  <c r="I24" i="3"/>
  <c r="C8" i="3"/>
  <c r="G8" i="3"/>
  <c r="K8" i="3"/>
  <c r="C13" i="3"/>
  <c r="G13" i="3"/>
  <c r="K13" i="3"/>
  <c r="C18" i="3"/>
  <c r="G18" i="3"/>
  <c r="K18" i="3"/>
  <c r="C24" i="3"/>
  <c r="G24" i="3"/>
  <c r="P7" i="3"/>
  <c r="I8" i="3"/>
  <c r="M8" i="3"/>
  <c r="E13" i="3"/>
  <c r="I13" i="3"/>
  <c r="M13" i="3"/>
  <c r="E18" i="3"/>
  <c r="I18" i="3"/>
  <c r="M18" i="3"/>
  <c r="E24" i="3"/>
  <c r="L37" i="3"/>
  <c r="M24" i="3"/>
  <c r="S51" i="2"/>
  <c r="V51" i="2"/>
  <c r="G49" i="2"/>
  <c r="Q51" i="2"/>
  <c r="AM50" i="2"/>
  <c r="W50" i="2"/>
  <c r="G50" i="2"/>
  <c r="AP50" i="2"/>
  <c r="R50" i="2"/>
  <c r="AC50" i="2"/>
  <c r="N51" i="2"/>
  <c r="X50" i="2"/>
  <c r="AJ50" i="2"/>
  <c r="R51" i="2"/>
  <c r="AY50" i="2"/>
  <c r="AI50" i="2"/>
  <c r="S50" i="2"/>
  <c r="AD50" i="2"/>
  <c r="O51" i="2"/>
  <c r="AL50" i="2"/>
  <c r="J50" i="2"/>
  <c r="U50" i="2"/>
  <c r="AO50" i="2"/>
  <c r="H50" i="2"/>
  <c r="AW19" i="2"/>
  <c r="AF17" i="2"/>
  <c r="AP19" i="2"/>
  <c r="T19" i="2"/>
  <c r="X19" i="2"/>
  <c r="AW18" i="2"/>
  <c r="CL18" i="2"/>
  <c r="Z19" i="2"/>
  <c r="AY18" i="2"/>
  <c r="BH33" i="2"/>
  <c r="AY26" i="2"/>
  <c r="AY29" i="2" s="1"/>
  <c r="AZ33" i="2"/>
  <c r="AQ34" i="2"/>
  <c r="AI34" i="2"/>
  <c r="DM33" i="2"/>
  <c r="DB33" i="2"/>
  <c r="CU34" i="2"/>
  <c r="CR33" i="2"/>
  <c r="CF19" i="2"/>
  <c r="CE19" i="2"/>
  <c r="CC17" i="2"/>
  <c r="BW33" i="2"/>
  <c r="AV51" i="2"/>
  <c r="AH51" i="2"/>
  <c r="Y49" i="2"/>
  <c r="X56" i="2"/>
  <c r="X58" i="2"/>
  <c r="X61" i="2" s="1"/>
  <c r="P56" i="2"/>
  <c r="P58" i="2"/>
  <c r="P61" i="2" s="1"/>
  <c r="CD65" i="2"/>
  <c r="CE66" i="2"/>
  <c r="CC65" i="2"/>
  <c r="CD66" i="2"/>
  <c r="CE65" i="2"/>
  <c r="CC66" i="2"/>
  <c r="BW65" i="2"/>
  <c r="BV66" i="2"/>
  <c r="BV65" i="2"/>
  <c r="BU65" i="2"/>
  <c r="BW66" i="2"/>
  <c r="BM65" i="2"/>
  <c r="BN65" i="2"/>
  <c r="BO66" i="2"/>
  <c r="BM66" i="2"/>
  <c r="BO65" i="2"/>
  <c r="BE66" i="2"/>
  <c r="BF65" i="2"/>
  <c r="BG66" i="2"/>
  <c r="BE65" i="2"/>
  <c r="BF66" i="2"/>
  <c r="BG65" i="2"/>
  <c r="AX65" i="2"/>
  <c r="AY66" i="2"/>
  <c r="AW66" i="2"/>
  <c r="AW65" i="2"/>
  <c r="AP65" i="2"/>
  <c r="AQ65" i="2"/>
  <c r="AQ66" i="2"/>
  <c r="AI66" i="2"/>
  <c r="AH66" i="2"/>
  <c r="AG66" i="2"/>
  <c r="AH65" i="2"/>
  <c r="AG65" i="2"/>
  <c r="Z66" i="2"/>
  <c r="AA65" i="2"/>
  <c r="W66" i="2"/>
  <c r="Z65" i="2"/>
  <c r="AA66" i="2"/>
  <c r="AM19" i="2"/>
  <c r="AL51" i="2"/>
  <c r="AB19" i="2"/>
  <c r="X51" i="2"/>
  <c r="AV50" i="2"/>
  <c r="T50" i="2"/>
  <c r="AK50" i="2"/>
  <c r="V50" i="2"/>
  <c r="AW51" i="2"/>
  <c r="AN19" i="2"/>
  <c r="BE19" i="2"/>
  <c r="W51" i="2"/>
  <c r="BZ66" i="2"/>
  <c r="BT58" i="2"/>
  <c r="BT61" i="2" s="1"/>
  <c r="BL66" i="2"/>
  <c r="BW34" i="2"/>
  <c r="Y51" i="2"/>
  <c r="AP51" i="2"/>
  <c r="AV18" i="2"/>
  <c r="AJ51" i="2"/>
  <c r="AQ51" i="2"/>
  <c r="AV19" i="2"/>
  <c r="U51" i="2"/>
  <c r="AS51" i="2"/>
  <c r="BC18" i="2"/>
  <c r="P50" i="2"/>
  <c r="I50" i="2"/>
  <c r="AR50" i="2"/>
  <c r="Z50" i="2"/>
  <c r="O50" i="2"/>
  <c r="AU50" i="2"/>
  <c r="AQ19" i="2"/>
  <c r="AB51" i="2"/>
  <c r="AY51" i="2"/>
  <c r="BT66" i="2"/>
  <c r="BU66" i="2"/>
  <c r="X17" i="2"/>
  <c r="BD58" i="2"/>
  <c r="BD61" i="2" s="1"/>
  <c r="AO65" i="2"/>
  <c r="AL33" i="2"/>
  <c r="AI65" i="2"/>
  <c r="CC19" i="2"/>
  <c r="AV56" i="2"/>
  <c r="AJ56" i="2"/>
  <c r="CF66" i="2"/>
  <c r="CF65" i="2"/>
  <c r="BX65" i="2"/>
  <c r="BL65" i="2"/>
  <c r="BA58" i="2"/>
  <c r="BA61" i="2" s="1"/>
  <c r="BH65" i="2"/>
  <c r="BH66" i="2"/>
  <c r="AW58" i="2"/>
  <c r="AW61" i="2" s="1"/>
  <c r="BD66" i="2"/>
  <c r="AS58" i="2"/>
  <c r="AS61" i="2" s="1"/>
  <c r="AZ65" i="2"/>
  <c r="AO58" i="2"/>
  <c r="AO61" i="2" s="1"/>
  <c r="AZ66" i="2"/>
  <c r="AV66" i="2"/>
  <c r="AV65" i="2"/>
  <c r="AG58" i="2"/>
  <c r="AG61" i="2" s="1"/>
  <c r="AR65" i="2"/>
  <c r="AN66" i="2"/>
  <c r="AC58" i="2"/>
  <c r="AC61" i="2" s="1"/>
  <c r="AJ65" i="2"/>
  <c r="AJ66" i="2"/>
  <c r="AF66" i="2"/>
  <c r="AF65" i="2"/>
  <c r="U58" i="2"/>
  <c r="U61" i="2" s="1"/>
  <c r="Q58" i="2"/>
  <c r="Q61" i="2" s="1"/>
  <c r="AB65" i="2"/>
  <c r="CV66" i="2"/>
  <c r="CS66" i="2"/>
  <c r="CP65" i="2"/>
  <c r="CR66" i="2"/>
  <c r="CQ66" i="2"/>
  <c r="CN65" i="2"/>
  <c r="CM65" i="2"/>
  <c r="CM66" i="2"/>
  <c r="CL66" i="2"/>
  <c r="CK66" i="2"/>
  <c r="CJ66" i="2"/>
  <c r="CH66" i="2"/>
  <c r="BD19" i="2"/>
  <c r="AV17" i="2"/>
  <c r="BA19" i="2"/>
  <c r="AR17" i="2"/>
  <c r="AB17" i="2"/>
  <c r="AJ19" i="2"/>
  <c r="BL34" i="2"/>
  <c r="AW34" i="2"/>
  <c r="CQ33" i="2"/>
  <c r="CF26" i="2"/>
  <c r="CF29" i="2" s="1"/>
  <c r="CI33" i="2"/>
  <c r="CH34" i="2"/>
  <c r="CE34" i="2"/>
  <c r="CE33" i="2"/>
  <c r="CB33" i="2"/>
  <c r="CA33" i="2"/>
  <c r="BY33" i="2"/>
  <c r="AE51" i="2"/>
  <c r="R56" i="2"/>
  <c r="R58" i="2"/>
  <c r="R61" i="2" s="1"/>
  <c r="BY66" i="2"/>
  <c r="BP58" i="2"/>
  <c r="BP61" i="2" s="1"/>
  <c r="BY65" i="2"/>
  <c r="BQ66" i="2"/>
  <c r="BQ65" i="2"/>
  <c r="BS65" i="2"/>
  <c r="BS66" i="2"/>
  <c r="BR66" i="2"/>
  <c r="BK65" i="2"/>
  <c r="BI66" i="2"/>
  <c r="BJ66" i="2"/>
  <c r="BK66" i="2"/>
  <c r="BC66" i="2"/>
  <c r="BA66" i="2"/>
  <c r="BB66" i="2"/>
  <c r="BA65" i="2"/>
  <c r="BC65" i="2"/>
  <c r="AU66" i="2"/>
  <c r="AT66" i="2"/>
  <c r="AS66" i="2"/>
  <c r="AT65" i="2"/>
  <c r="AS65" i="2"/>
  <c r="AM65" i="2"/>
  <c r="AK66" i="2"/>
  <c r="AK65" i="2"/>
  <c r="AM66" i="2"/>
  <c r="AL65" i="2"/>
  <c r="AL66" i="2"/>
  <c r="AE66" i="2"/>
  <c r="AD66" i="2"/>
  <c r="AC66" i="2"/>
  <c r="AD65" i="2"/>
  <c r="AC65" i="2"/>
  <c r="BC51" i="2"/>
  <c r="AY19" i="2"/>
  <c r="AO19" i="2"/>
  <c r="AA51" i="2"/>
  <c r="AT51" i="2"/>
  <c r="AG50" i="2"/>
  <c r="AN50" i="2"/>
  <c r="AT50" i="2"/>
  <c r="AE50" i="2"/>
  <c r="AG19" i="2"/>
  <c r="BR65" i="2"/>
  <c r="CA66" i="2"/>
  <c r="CB65" i="2"/>
  <c r="BF19" i="2"/>
  <c r="AY65" i="2"/>
  <c r="BI65" i="2"/>
  <c r="CD33" i="2"/>
  <c r="Z51" i="2"/>
  <c r="AU19" i="2"/>
  <c r="Y19" i="2"/>
  <c r="T51" i="2"/>
  <c r="AD19" i="2"/>
  <c r="BB51" i="2"/>
  <c r="AK19" i="2"/>
  <c r="AC51" i="2"/>
  <c r="AN51" i="2"/>
  <c r="AX19" i="2"/>
  <c r="M51" i="2"/>
  <c r="AW50" i="2"/>
  <c r="AB50" i="2"/>
  <c r="Q50" i="2"/>
  <c r="AS50" i="2"/>
  <c r="AX50" i="2"/>
  <c r="K50" i="2"/>
  <c r="AQ50" i="2"/>
  <c r="P51" i="2"/>
  <c r="AX51" i="2"/>
  <c r="AI51" i="2"/>
  <c r="AK49" i="2"/>
  <c r="AR19" i="2"/>
  <c r="P17" i="2"/>
  <c r="BZ65" i="2"/>
  <c r="BP66" i="2"/>
  <c r="AB33" i="2"/>
  <c r="AN65" i="2"/>
  <c r="AU65" i="2"/>
  <c r="AP66" i="2"/>
  <c r="BE33" i="2"/>
  <c r="CA34" i="2"/>
  <c r="BA49" i="2"/>
  <c r="R33" i="2"/>
  <c r="T34" i="2"/>
  <c r="F58" i="2"/>
  <c r="F61" i="2" s="1"/>
  <c r="R66" i="2"/>
  <c r="Y65" i="2"/>
  <c r="K58" i="2"/>
  <c r="K61" i="2" s="1"/>
  <c r="AX26" i="2"/>
  <c r="AX29" i="2" s="1"/>
  <c r="AV24" i="2"/>
  <c r="AT24" i="2"/>
  <c r="AT26" i="2"/>
  <c r="AT29" i="2" s="1"/>
  <c r="AP26" i="2"/>
  <c r="AP29" i="2" s="1"/>
  <c r="AL26" i="2"/>
  <c r="AL29" i="2" s="1"/>
  <c r="AF24" i="2"/>
  <c r="AA34" i="2"/>
  <c r="DF33" i="2"/>
  <c r="CO33" i="2"/>
  <c r="CG33" i="2"/>
  <c r="CC34" i="2"/>
  <c r="CB34" i="2"/>
  <c r="CC33" i="2"/>
  <c r="BZ33" i="2"/>
  <c r="BY34" i="2"/>
  <c r="BZ34" i="2"/>
  <c r="BX33" i="2"/>
  <c r="BH58" i="2"/>
  <c r="BH61" i="2" s="1"/>
  <c r="BE58" i="2"/>
  <c r="BE61" i="2" s="1"/>
  <c r="BL17" i="2"/>
  <c r="BW19" i="2"/>
  <c r="BS19" i="2"/>
  <c r="AZ17" i="2"/>
  <c r="BK19" i="2"/>
  <c r="DT11" i="2"/>
  <c r="L26" i="2"/>
  <c r="L29" i="2" s="1"/>
  <c r="CL65" i="2"/>
  <c r="CD19" i="2"/>
  <c r="BZ19" i="2"/>
  <c r="BL19" i="2"/>
  <c r="M58" i="2"/>
  <c r="M61" i="2" s="1"/>
  <c r="DE26" i="2"/>
  <c r="DE29" i="2" s="1"/>
  <c r="K68" i="3" s="1"/>
  <c r="K76" i="3" s="1"/>
  <c r="DA26" i="2"/>
  <c r="DA29" i="2" s="1"/>
  <c r="G68" i="3" s="1"/>
  <c r="CW26" i="2"/>
  <c r="CW29" i="2" s="1"/>
  <c r="C68" i="3" s="1"/>
  <c r="CT24" i="2"/>
  <c r="BX24" i="2"/>
  <c r="BU58" i="2"/>
  <c r="BU61" i="2" s="1"/>
  <c r="BI56" i="2"/>
  <c r="CQ58" i="2"/>
  <c r="CQ61" i="2" s="1"/>
  <c r="I55" i="3" s="1"/>
  <c r="I61" i="3" s="1"/>
  <c r="CM58" i="2"/>
  <c r="CM61" i="2" s="1"/>
  <c r="E55" i="3" s="1"/>
  <c r="CK56" i="2"/>
  <c r="Y34" i="2"/>
  <c r="D58" i="2"/>
  <c r="D61" i="2" s="1"/>
  <c r="M56" i="2"/>
  <c r="I56" i="2"/>
  <c r="G56" i="2"/>
  <c r="E56" i="2"/>
  <c r="DO26" i="2"/>
  <c r="DO29" i="2" s="1"/>
  <c r="I84" i="3" s="1"/>
  <c r="DK26" i="2"/>
  <c r="DK29" i="2" s="1"/>
  <c r="E84" i="3" s="1"/>
  <c r="CU26" i="2"/>
  <c r="CU29" i="2" s="1"/>
  <c r="M52" i="3" s="1"/>
  <c r="CL26" i="2"/>
  <c r="CL29" i="2" s="1"/>
  <c r="D52" i="3" s="1"/>
  <c r="BW26" i="2"/>
  <c r="BW29" i="2" s="1"/>
  <c r="BM24" i="2"/>
  <c r="CV58" i="2"/>
  <c r="CV61" i="2" s="1"/>
  <c r="B71" i="3" s="1"/>
  <c r="C37" i="3"/>
  <c r="K43" i="3"/>
  <c r="G43" i="3"/>
  <c r="E61" i="3"/>
  <c r="M81" i="3"/>
  <c r="F30" i="3"/>
  <c r="BA50" i="2"/>
  <c r="BO33" i="2"/>
  <c r="CJ18" i="2"/>
  <c r="E8" i="3"/>
  <c r="BB50" i="2"/>
  <c r="BV34" i="2"/>
  <c r="BT33" i="2"/>
  <c r="CT18" i="2"/>
  <c r="BC26" i="2"/>
  <c r="BC29" i="2" s="1"/>
  <c r="AQ26" i="2"/>
  <c r="AQ29" i="2" s="1"/>
  <c r="AA26" i="2"/>
  <c r="AA29" i="2" s="1"/>
  <c r="AO34" i="2"/>
  <c r="AN33" i="2"/>
  <c r="BB33" i="2"/>
  <c r="AX33" i="2"/>
  <c r="AP33" i="2"/>
  <c r="BF34" i="2"/>
  <c r="L24" i="3"/>
  <c r="C30" i="3"/>
  <c r="G30" i="3"/>
  <c r="K30" i="3"/>
  <c r="CX26" i="2"/>
  <c r="CX29" i="2" s="1"/>
  <c r="D68" i="3" s="1"/>
  <c r="DH24" i="2"/>
  <c r="CV19" i="2"/>
  <c r="DC34" i="2"/>
  <c r="CY33" i="2"/>
  <c r="CX34" i="2"/>
  <c r="CT34" i="2"/>
  <c r="CG17" i="2"/>
  <c r="CQ19" i="2"/>
  <c r="CG26" i="2"/>
  <c r="CG29" i="2" s="1"/>
  <c r="CP34" i="2"/>
  <c r="CN33" i="2"/>
  <c r="CM33" i="2"/>
  <c r="CL34" i="2"/>
  <c r="CJ34" i="2"/>
  <c r="CI34" i="2"/>
  <c r="CJ33" i="2"/>
  <c r="CF34" i="2"/>
  <c r="BA56" i="2"/>
  <c r="AY56" i="2"/>
  <c r="AW56" i="2"/>
  <c r="AK56" i="2"/>
  <c r="AC56" i="2"/>
  <c r="DL26" i="2"/>
  <c r="DL29" i="2" s="1"/>
  <c r="F84" i="3" s="1"/>
  <c r="DD26" i="2"/>
  <c r="DD29" i="2" s="1"/>
  <c r="J68" i="3" s="1"/>
  <c r="DI34" i="2"/>
  <c r="DG34" i="2"/>
  <c r="CV26" i="2"/>
  <c r="CV29" i="2" s="1"/>
  <c r="B68" i="3" s="1"/>
  <c r="E103" i="3"/>
  <c r="BO34" i="2"/>
  <c r="BK26" i="2"/>
  <c r="BK29" i="2" s="1"/>
  <c r="BU33" i="2"/>
  <c r="BT34" i="2"/>
  <c r="AI26" i="2"/>
  <c r="AI29" i="2" s="1"/>
  <c r="N26" i="2"/>
  <c r="N29" i="2" s="1"/>
  <c r="Y66" i="2"/>
  <c r="X65" i="2"/>
  <c r="AY33" i="2"/>
  <c r="D37" i="3"/>
  <c r="CN19" i="2"/>
  <c r="CZ26" i="2"/>
  <c r="CZ29" i="2" s="1"/>
  <c r="F68" i="3" s="1"/>
  <c r="BK24" i="2"/>
  <c r="P24" i="2"/>
  <c r="CT58" i="2"/>
  <c r="CT61" i="2" s="1"/>
  <c r="L55" i="3" s="1"/>
  <c r="CP58" i="2"/>
  <c r="CP61" i="2" s="1"/>
  <c r="H55" i="3" s="1"/>
  <c r="H61" i="3" s="1"/>
  <c r="CL58" i="2"/>
  <c r="CL61" i="2" s="1"/>
  <c r="D55" i="3" s="1"/>
  <c r="CS65" i="2"/>
  <c r="CH58" i="2"/>
  <c r="CH61" i="2" s="1"/>
  <c r="CO66" i="2"/>
  <c r="CO65" i="2"/>
  <c r="BZ58" i="2"/>
  <c r="BZ61" i="2" s="1"/>
  <c r="CK65" i="2"/>
  <c r="BV33" i="2"/>
  <c r="CW18" i="2"/>
  <c r="AR34" i="2"/>
  <c r="M30" i="3"/>
  <c r="CP19" i="2"/>
  <c r="CV34" i="2"/>
  <c r="DA34" i="2"/>
  <c r="DE34" i="2"/>
  <c r="CS34" i="2"/>
  <c r="CK33" i="2"/>
  <c r="BV26" i="2"/>
  <c r="BV29" i="2" s="1"/>
  <c r="CG34" i="2"/>
  <c r="CH65" i="2"/>
  <c r="CG65" i="2"/>
  <c r="DD56" i="2"/>
  <c r="DD58" i="2"/>
  <c r="DD61" i="2" s="1"/>
  <c r="J71" i="3" s="1"/>
  <c r="CT56" i="2"/>
  <c r="CR56" i="2"/>
  <c r="CN58" i="2"/>
  <c r="CN61" i="2" s="1"/>
  <c r="F55" i="3" s="1"/>
  <c r="CF58" i="2"/>
  <c r="CF61" i="2" s="1"/>
  <c r="CB58" i="2"/>
  <c r="CB61" i="2" s="1"/>
  <c r="CK58" i="2"/>
  <c r="CK61" i="2" s="1"/>
  <c r="C55" i="3" s="1"/>
  <c r="CT65" i="2"/>
  <c r="CG58" i="2"/>
  <c r="CG61" i="2" s="1"/>
  <c r="CP66" i="2"/>
  <c r="CQ65" i="2"/>
  <c r="CN66" i="2"/>
  <c r="CJ65" i="2"/>
  <c r="BY58" i="2"/>
  <c r="BY61" i="2" s="1"/>
  <c r="CJ19" i="2"/>
  <c r="CI19" i="2"/>
  <c r="BZ17" i="2"/>
  <c r="BI19" i="2"/>
  <c r="BB17" i="2"/>
  <c r="M24" i="2"/>
  <c r="G24" i="2"/>
  <c r="E24" i="2"/>
  <c r="BC24" i="2"/>
  <c r="BA24" i="2"/>
  <c r="AS24" i="2"/>
  <c r="AO24" i="2"/>
  <c r="AM24" i="2"/>
  <c r="AK24" i="2"/>
  <c r="AE24" i="2"/>
  <c r="AC24" i="2"/>
  <c r="Y24" i="2"/>
  <c r="W24" i="2"/>
  <c r="U24" i="2"/>
  <c r="S24" i="2"/>
  <c r="DA24" i="2"/>
  <c r="CJ24" i="2"/>
  <c r="BP24" i="2"/>
  <c r="BU56" i="2"/>
  <c r="CO58" i="2"/>
  <c r="CO61" i="2" s="1"/>
  <c r="G55" i="3" s="1"/>
  <c r="CG56" i="2"/>
  <c r="BZ56" i="2"/>
  <c r="BX56" i="2"/>
  <c r="CR58" i="2"/>
  <c r="CR61" i="2" s="1"/>
  <c r="J55" i="3" s="1"/>
  <c r="J61" i="3" s="1"/>
  <c r="DV24" i="2"/>
  <c r="EG31" i="2" s="1"/>
  <c r="I30" i="3"/>
  <c r="N24" i="2"/>
  <c r="H26" i="2"/>
  <c r="H29" i="2" s="1"/>
  <c r="Z26" i="2"/>
  <c r="Z29" i="2" s="1"/>
  <c r="V26" i="2"/>
  <c r="V29" i="2" s="1"/>
  <c r="O26" i="2"/>
  <c r="O29" i="2" s="1"/>
  <c r="BQ33" i="2"/>
  <c r="BL33" i="2"/>
  <c r="BH34" i="2"/>
  <c r="BE34" i="2"/>
  <c r="AZ34" i="2"/>
  <c r="AY34" i="2"/>
  <c r="AT34" i="2"/>
  <c r="AQ33" i="2"/>
  <c r="AK33" i="2"/>
  <c r="AH34" i="2"/>
  <c r="AD34" i="2"/>
  <c r="AA33" i="2"/>
  <c r="DM26" i="2"/>
  <c r="DM29" i="2" s="1"/>
  <c r="G84" i="3" s="1"/>
  <c r="DI26" i="2"/>
  <c r="DI29" i="2" s="1"/>
  <c r="C84" i="3" s="1"/>
  <c r="DK34" i="2"/>
  <c r="DK19" i="2"/>
  <c r="CM26" i="2"/>
  <c r="CM29" i="2" s="1"/>
  <c r="E52" i="3" s="1"/>
  <c r="CD26" i="2"/>
  <c r="CD29" i="2" s="1"/>
  <c r="BY26" i="2"/>
  <c r="BY29" i="2" s="1"/>
  <c r="BW24" i="2"/>
  <c r="BS24" i="2"/>
  <c r="BQ26" i="2"/>
  <c r="BQ29" i="2" s="1"/>
  <c r="BP56" i="2"/>
  <c r="BH56" i="2"/>
  <c r="DS56" i="2"/>
  <c r="DV26" i="2"/>
  <c r="DV29" i="2" s="1"/>
  <c r="D100" i="3" s="1"/>
  <c r="DU56" i="2"/>
  <c r="BW50" i="2"/>
  <c r="BL50" i="2"/>
  <c r="BH50" i="2"/>
  <c r="BM50" i="2"/>
  <c r="BS51" i="2"/>
  <c r="BH49" i="2"/>
  <c r="BX50" i="2"/>
  <c r="BT50" i="2"/>
  <c r="CK45" i="2"/>
  <c r="CK47" i="2" s="1"/>
  <c r="CK49" i="2" s="1"/>
  <c r="C54" i="3" s="1"/>
  <c r="C75" i="3"/>
  <c r="C77" i="3" s="1"/>
  <c r="DV15" i="2"/>
  <c r="BM33" i="2"/>
  <c r="BS33" i="2"/>
  <c r="DK18" i="2"/>
  <c r="DH18" i="2"/>
  <c r="AN26" i="2"/>
  <c r="AN29" i="2" s="1"/>
  <c r="X26" i="2"/>
  <c r="X29" i="2" s="1"/>
  <c r="G26" i="2"/>
  <c r="G29" i="2" s="1"/>
  <c r="AZ26" i="2"/>
  <c r="AZ29" i="2" s="1"/>
  <c r="N58" i="2"/>
  <c r="N61" i="2" s="1"/>
  <c r="BD26" i="2"/>
  <c r="BD29" i="2" s="1"/>
  <c r="U66" i="2"/>
  <c r="AW33" i="2"/>
  <c r="AO33" i="2"/>
  <c r="AG33" i="2"/>
  <c r="Y33" i="2"/>
  <c r="AV34" i="2"/>
  <c r="AJ34" i="2"/>
  <c r="BB34" i="2"/>
  <c r="AL34" i="2"/>
  <c r="P65" i="2"/>
  <c r="AR33" i="2"/>
  <c r="AX34" i="2"/>
  <c r="BC33" i="2"/>
  <c r="AU33" i="2"/>
  <c r="AM34" i="2"/>
  <c r="AE33" i="2"/>
  <c r="AP34" i="2"/>
  <c r="BJ33" i="2"/>
  <c r="BI34" i="2"/>
  <c r="A10" i="2"/>
  <c r="O33" i="2"/>
  <c r="G37" i="3"/>
  <c r="P12" i="3"/>
  <c r="P17" i="3"/>
  <c r="Q17" i="3" s="1"/>
  <c r="P23" i="3"/>
  <c r="DJ26" i="2"/>
  <c r="DJ29" i="2" s="1"/>
  <c r="D84" i="3" s="1"/>
  <c r="CK26" i="2"/>
  <c r="CK29" i="2" s="1"/>
  <c r="C52" i="3" s="1"/>
  <c r="CK24" i="2"/>
  <c r="DD33" i="2"/>
  <c r="CZ33" i="2"/>
  <c r="CW33" i="2"/>
  <c r="CR19" i="2"/>
  <c r="DR58" i="2"/>
  <c r="DR61" i="2" s="1"/>
  <c r="L87" i="3" s="1"/>
  <c r="DS66" i="2"/>
  <c r="DF51" i="2"/>
  <c r="DU45" i="2"/>
  <c r="DU47" i="2" s="1"/>
  <c r="F103" i="3"/>
  <c r="DV45" i="2"/>
  <c r="DV47" i="2" s="1"/>
  <c r="BQ34" i="2"/>
  <c r="BS34" i="2"/>
  <c r="BP33" i="2"/>
  <c r="BN34" i="2"/>
  <c r="BK34" i="2"/>
  <c r="BR33" i="2"/>
  <c r="BR34" i="2"/>
  <c r="BS26" i="2"/>
  <c r="BS29" i="2" s="1"/>
  <c r="AJ26" i="2"/>
  <c r="AJ29" i="2" s="1"/>
  <c r="T26" i="2"/>
  <c r="T29" i="2" s="1"/>
  <c r="J58" i="2"/>
  <c r="J61" i="2" s="1"/>
  <c r="AV26" i="2"/>
  <c r="AV29" i="2" s="1"/>
  <c r="BA34" i="2"/>
  <c r="AS34" i="2"/>
  <c r="AK34" i="2"/>
  <c r="AC34" i="2"/>
  <c r="AV33" i="2"/>
  <c r="AJ33" i="2"/>
  <c r="AT33" i="2"/>
  <c r="Z33" i="2"/>
  <c r="BD34" i="2"/>
  <c r="AF34" i="2"/>
  <c r="AD33" i="2"/>
  <c r="BC34" i="2"/>
  <c r="AU34" i="2"/>
  <c r="AM33" i="2"/>
  <c r="AE34" i="2"/>
  <c r="AH33" i="2"/>
  <c r="BG33" i="2"/>
  <c r="BJ34" i="2"/>
  <c r="BI33" i="2"/>
  <c r="H30" i="3"/>
  <c r="L30" i="3"/>
  <c r="I43" i="3"/>
  <c r="CN24" i="2"/>
  <c r="CN26" i="2"/>
  <c r="CN29" i="2" s="1"/>
  <c r="F52" i="3" s="1"/>
  <c r="DS33" i="2"/>
  <c r="CH24" i="2"/>
  <c r="CH26" i="2"/>
  <c r="CH29" i="2" s="1"/>
  <c r="BP34" i="2"/>
  <c r="BK33" i="2"/>
  <c r="BM34" i="2"/>
  <c r="BN33" i="2"/>
  <c r="P29" i="3"/>
  <c r="AF26" i="2"/>
  <c r="AF29" i="2" s="1"/>
  <c r="P26" i="2"/>
  <c r="P29" i="2" s="1"/>
  <c r="BA33" i="2"/>
  <c r="AS33" i="2"/>
  <c r="AC33" i="2"/>
  <c r="AN34" i="2"/>
  <c r="AB34" i="2"/>
  <c r="Z34" i="2"/>
  <c r="BD33" i="2"/>
  <c r="AF33" i="2"/>
  <c r="AI33" i="2"/>
  <c r="BG34" i="2"/>
  <c r="BF33" i="2"/>
  <c r="Q33" i="2"/>
  <c r="V34" i="2"/>
  <c r="F8" i="3"/>
  <c r="B24" i="3"/>
  <c r="O65" i="2"/>
  <c r="S66" i="2"/>
  <c r="J37" i="3"/>
  <c r="B30" i="3"/>
  <c r="J30" i="3"/>
  <c r="DL33" i="2"/>
  <c r="DC26" i="2"/>
  <c r="DC29" i="2" s="1"/>
  <c r="I68" i="3" s="1"/>
  <c r="DL34" i="2"/>
  <c r="DK33" i="2"/>
  <c r="DI33" i="2"/>
  <c r="DG33" i="2"/>
  <c r="DF34" i="2"/>
  <c r="CU17" i="2"/>
  <c r="M51" i="3" s="1"/>
  <c r="DE19" i="2"/>
  <c r="CQ17" i="2"/>
  <c r="I51" i="3" s="1"/>
  <c r="DB19" i="2"/>
  <c r="CY19" i="2"/>
  <c r="CX19" i="2"/>
  <c r="CM17" i="2"/>
  <c r="E51" i="3" s="1"/>
  <c r="CV65" i="2"/>
  <c r="CU66" i="2"/>
  <c r="CU65" i="2"/>
  <c r="CJ58" i="2"/>
  <c r="CJ61" i="2" s="1"/>
  <c r="B55" i="3" s="1"/>
  <c r="CT66" i="2"/>
  <c r="CR65" i="2"/>
  <c r="L24" i="2"/>
  <c r="H24" i="2"/>
  <c r="F56" i="2"/>
  <c r="D56" i="2"/>
  <c r="BI24" i="2"/>
  <c r="AY24" i="2"/>
  <c r="AI24" i="2"/>
  <c r="DE24" i="2"/>
  <c r="DC24" i="2"/>
  <c r="CR24" i="2"/>
  <c r="CP24" i="2"/>
  <c r="BY24" i="2"/>
  <c r="BQ56" i="2"/>
  <c r="BM56" i="2"/>
  <c r="U56" i="2"/>
  <c r="S56" i="2"/>
  <c r="Q56" i="2"/>
  <c r="DR56" i="2"/>
  <c r="DG65" i="2"/>
  <c r="CU58" i="2"/>
  <c r="CU61" i="2" s="1"/>
  <c r="M55" i="3" s="1"/>
  <c r="M61" i="3" s="1"/>
  <c r="CS58" i="2"/>
  <c r="CS61" i="2" s="1"/>
  <c r="K55" i="3" s="1"/>
  <c r="K61" i="3" s="1"/>
  <c r="CO56" i="2"/>
  <c r="CM56" i="2"/>
  <c r="BY56" i="2"/>
  <c r="DT45" i="2"/>
  <c r="DT47" i="2" s="1"/>
  <c r="D65" i="3"/>
  <c r="C81" i="3"/>
  <c r="K24" i="2"/>
  <c r="BH24" i="2"/>
  <c r="DN24" i="2"/>
  <c r="DL24" i="2"/>
  <c r="DJ24" i="2"/>
  <c r="DB24" i="2"/>
  <c r="AZ56" i="2"/>
  <c r="AX56" i="2"/>
  <c r="AR56" i="2"/>
  <c r="AN56" i="2"/>
  <c r="AF56" i="2"/>
  <c r="AB56" i="2"/>
  <c r="T56" i="2"/>
  <c r="BG56" i="2"/>
  <c r="DJ56" i="2"/>
  <c r="DH56" i="2"/>
  <c r="DF56" i="2"/>
  <c r="DB56" i="2"/>
  <c r="CL56" i="2"/>
  <c r="DU58" i="2"/>
  <c r="DU61" i="2" s="1"/>
  <c r="D81" i="3"/>
  <c r="AR24" i="2"/>
  <c r="DP34" i="2"/>
  <c r="DM34" i="2"/>
  <c r="DH34" i="2"/>
  <c r="CS26" i="2"/>
  <c r="CS29" i="2" s="1"/>
  <c r="K52" i="3" s="1"/>
  <c r="K60" i="3" s="1"/>
  <c r="CD24" i="2"/>
  <c r="BZ24" i="2"/>
  <c r="BT24" i="2"/>
  <c r="BL24" i="2"/>
  <c r="BW58" i="2"/>
  <c r="BW61" i="2" s="1"/>
  <c r="BR56" i="2"/>
  <c r="BJ56" i="2"/>
  <c r="AU56" i="2"/>
  <c r="AQ56" i="2"/>
  <c r="AI56" i="2"/>
  <c r="AA56" i="2"/>
  <c r="DM58" i="2"/>
  <c r="DM61" i="2" s="1"/>
  <c r="G87" i="3" s="1"/>
  <c r="DE56" i="2"/>
  <c r="CW56" i="2"/>
  <c r="DT24" i="2"/>
  <c r="DV56" i="2"/>
  <c r="EG63" i="2" s="1"/>
  <c r="DX15" i="2"/>
  <c r="DI18" i="2"/>
  <c r="DF18" i="2"/>
  <c r="CX18" i="2"/>
  <c r="CZ18" i="2"/>
  <c r="CN18" i="2"/>
  <c r="CQ18" i="2"/>
  <c r="CG18" i="2"/>
  <c r="CF18" i="2"/>
  <c r="BX18" i="2"/>
  <c r="BY18" i="2"/>
  <c r="J18" i="2"/>
  <c r="AO18" i="2"/>
  <c r="AJ18" i="2"/>
  <c r="Q18" i="2"/>
  <c r="BR18" i="2"/>
  <c r="AI18" i="2"/>
  <c r="AN18" i="2"/>
  <c r="Z18" i="2"/>
  <c r="AS18" i="2"/>
  <c r="BA18" i="2"/>
  <c r="AM18" i="2"/>
  <c r="AB18" i="2"/>
  <c r="BK18" i="2"/>
  <c r="BM18" i="2"/>
  <c r="AX18" i="2"/>
  <c r="BG18" i="2"/>
  <c r="BL18" i="2"/>
  <c r="R19" i="2"/>
  <c r="P19" i="2"/>
  <c r="H17" i="2"/>
  <c r="DJ18" i="2"/>
  <c r="DA18" i="2"/>
  <c r="DE18" i="2"/>
  <c r="CY18" i="2"/>
  <c r="CU18" i="2"/>
  <c r="CO18" i="2"/>
  <c r="CP18" i="2"/>
  <c r="CE18" i="2"/>
  <c r="CB18" i="2"/>
  <c r="BU18" i="2"/>
  <c r="M18" i="2"/>
  <c r="O18" i="2"/>
  <c r="AC18" i="2"/>
  <c r="AK18" i="2"/>
  <c r="BN18" i="2"/>
  <c r="BO18" i="2"/>
  <c r="O19" i="2"/>
  <c r="Y18" i="2"/>
  <c r="AP18" i="2"/>
  <c r="BS18" i="2"/>
  <c r="BH18" i="2"/>
  <c r="BF18" i="2"/>
  <c r="AZ18" i="2"/>
  <c r="BJ18" i="2"/>
  <c r="AT18" i="2"/>
  <c r="AA18" i="2"/>
  <c r="AF18" i="2"/>
  <c r="CT49" i="2"/>
  <c r="L54" i="3" s="1"/>
  <c r="DC51" i="2"/>
  <c r="DA51" i="2"/>
  <c r="DE51" i="2"/>
  <c r="DD51" i="2"/>
  <c r="DB51" i="2"/>
  <c r="CM45" i="2"/>
  <c r="CM47" i="2" s="1"/>
  <c r="CM49" i="2" s="1"/>
  <c r="E54" i="3" s="1"/>
  <c r="E75" i="3"/>
  <c r="E77" i="3" s="1"/>
  <c r="CJ45" i="2"/>
  <c r="CJ47" i="2" s="1"/>
  <c r="B75" i="3"/>
  <c r="B77" i="3" s="1"/>
  <c r="BT51" i="2"/>
  <c r="BY51" i="2"/>
  <c r="BU51" i="2"/>
  <c r="BG51" i="2"/>
  <c r="CH50" i="2"/>
  <c r="CE50" i="2"/>
  <c r="BY50" i="2"/>
  <c r="BS50" i="2"/>
  <c r="BC50" i="2"/>
  <c r="BN50" i="2"/>
  <c r="BQ50" i="2"/>
  <c r="BD51" i="2"/>
  <c r="BJ51" i="2"/>
  <c r="BC49" i="2"/>
  <c r="BK51" i="2"/>
  <c r="BF51" i="2"/>
  <c r="BL51" i="2"/>
  <c r="BM51" i="2"/>
  <c r="CB50" i="2"/>
  <c r="BZ50" i="2"/>
  <c r="BU50" i="2"/>
  <c r="BK50" i="2"/>
  <c r="BF50" i="2"/>
  <c r="BE50" i="2"/>
  <c r="BD50" i="2"/>
  <c r="BP50" i="2"/>
  <c r="BE51" i="2"/>
  <c r="BT18" i="2"/>
  <c r="AQ18" i="2"/>
  <c r="BD18" i="2"/>
  <c r="AU18" i="2"/>
  <c r="BW18" i="2"/>
  <c r="BV18" i="2"/>
  <c r="BZ18" i="2"/>
  <c r="CA18" i="2"/>
  <c r="CD18" i="2"/>
  <c r="CF50" i="2"/>
  <c r="CS18" i="2"/>
  <c r="DC18" i="2"/>
  <c r="DD18" i="2"/>
  <c r="BN49" i="2"/>
  <c r="CC51" i="2"/>
  <c r="R34" i="2"/>
  <c r="Q34" i="2"/>
  <c r="P34" i="2"/>
  <c r="S34" i="2"/>
  <c r="V33" i="2"/>
  <c r="W33" i="2"/>
  <c r="X33" i="2"/>
  <c r="W34" i="2"/>
  <c r="X34" i="2"/>
  <c r="M26" i="2"/>
  <c r="M29" i="2" s="1"/>
  <c r="U34" i="2"/>
  <c r="T33" i="2"/>
  <c r="J26" i="2"/>
  <c r="J29" i="2" s="1"/>
  <c r="Q66" i="2"/>
  <c r="Q65" i="2"/>
  <c r="G58" i="2"/>
  <c r="G61" i="2" s="1"/>
  <c r="R65" i="2"/>
  <c r="V65" i="2"/>
  <c r="S65" i="2"/>
  <c r="V66" i="2"/>
  <c r="T65" i="2"/>
  <c r="U65" i="2"/>
  <c r="DB66" i="2"/>
  <c r="DL19" i="2"/>
  <c r="DG19" i="2"/>
  <c r="CA51" i="2"/>
  <c r="BX51" i="2"/>
  <c r="BI51" i="2"/>
  <c r="F24" i="2"/>
  <c r="F26" i="2"/>
  <c r="F29" i="2" s="1"/>
  <c r="CX56" i="2"/>
  <c r="CX58" i="2"/>
  <c r="CX61" i="2" s="1"/>
  <c r="D71" i="3" s="1"/>
  <c r="DK66" i="2"/>
  <c r="DK65" i="2"/>
  <c r="DA58" i="2"/>
  <c r="DA61" i="2" s="1"/>
  <c r="G71" i="3" s="1"/>
  <c r="DL65" i="2"/>
  <c r="DL66" i="2"/>
  <c r="AG18" i="2"/>
  <c r="AE18" i="2"/>
  <c r="AR18" i="2"/>
  <c r="AD18" i="2"/>
  <c r="BR50" i="2"/>
  <c r="BO50" i="2"/>
  <c r="AH18" i="2"/>
  <c r="Q19" i="2"/>
  <c r="K18" i="2"/>
  <c r="BI18" i="2"/>
  <c r="U18" i="2"/>
  <c r="L18" i="2"/>
  <c r="BE18" i="2"/>
  <c r="BI50" i="2"/>
  <c r="X18" i="2"/>
  <c r="N18" i="2"/>
  <c r="BB18" i="2"/>
  <c r="BV50" i="2"/>
  <c r="CA50" i="2"/>
  <c r="CD50" i="2"/>
  <c r="CK18" i="2"/>
  <c r="CM18" i="2"/>
  <c r="CR18" i="2"/>
  <c r="DG18" i="2"/>
  <c r="DL18" i="2"/>
  <c r="DM18" i="2"/>
  <c r="BN51" i="2"/>
  <c r="O34" i="2"/>
  <c r="S33" i="2"/>
  <c r="W19" i="2"/>
  <c r="L17" i="2"/>
  <c r="V19" i="2"/>
  <c r="DP65" i="2"/>
  <c r="DP66" i="2"/>
  <c r="DO66" i="2"/>
  <c r="DO65" i="2"/>
  <c r="DE58" i="2"/>
  <c r="DE61" i="2" s="1"/>
  <c r="K71" i="3" s="1"/>
  <c r="K77" i="3" s="1"/>
  <c r="DN66" i="2"/>
  <c r="DN65" i="2"/>
  <c r="DG66" i="2"/>
  <c r="DH66" i="2"/>
  <c r="DD66" i="2"/>
  <c r="DC65" i="2"/>
  <c r="DF65" i="2"/>
  <c r="DA66" i="2"/>
  <c r="DB65" i="2"/>
  <c r="DE65" i="2"/>
  <c r="CY65" i="2"/>
  <c r="CX66" i="2"/>
  <c r="CZ66" i="2"/>
  <c r="CW65" i="2"/>
  <c r="DH65" i="2"/>
  <c r="CW58" i="2"/>
  <c r="CW61" i="2" s="1"/>
  <c r="C71" i="3" s="1"/>
  <c r="CX65" i="2"/>
  <c r="DE66" i="2"/>
  <c r="CY66" i="2"/>
  <c r="CW66" i="2"/>
  <c r="DD65" i="2"/>
  <c r="DC66" i="2"/>
  <c r="DF66" i="2"/>
  <c r="DA65" i="2"/>
  <c r="CZ65" i="2"/>
  <c r="CE51" i="2"/>
  <c r="BZ51" i="2"/>
  <c r="CF51" i="2"/>
  <c r="CD51" i="2"/>
  <c r="CB51" i="2"/>
  <c r="BO51" i="2"/>
  <c r="BR51" i="2"/>
  <c r="BP51" i="2"/>
  <c r="BQ51" i="2"/>
  <c r="BG49" i="2"/>
  <c r="P18" i="2"/>
  <c r="BQ18" i="2"/>
  <c r="U19" i="2"/>
  <c r="T18" i="2"/>
  <c r="W18" i="2"/>
  <c r="S19" i="2"/>
  <c r="BJ50" i="2"/>
  <c r="BG50" i="2"/>
  <c r="S18" i="2"/>
  <c r="V18" i="2"/>
  <c r="BP18" i="2"/>
  <c r="CC18" i="2"/>
  <c r="CC50" i="2"/>
  <c r="CH18" i="2"/>
  <c r="CV18" i="2"/>
  <c r="DB18" i="2"/>
  <c r="I18" i="2"/>
  <c r="H18" i="2"/>
  <c r="O66" i="2"/>
  <c r="U33" i="2"/>
  <c r="BW51" i="2"/>
  <c r="F2" i="2"/>
  <c r="C5" i="3"/>
  <c r="B5" i="3"/>
  <c r="E58" i="2"/>
  <c r="E61" i="2" s="1"/>
  <c r="X66" i="2"/>
  <c r="P66" i="2"/>
  <c r="W65" i="2"/>
  <c r="BV51" i="2"/>
  <c r="DD19" i="2"/>
  <c r="DC19" i="2"/>
  <c r="CZ19" i="2"/>
  <c r="CW19" i="2"/>
  <c r="CT19" i="2"/>
  <c r="CU19" i="2"/>
  <c r="CO19" i="2"/>
  <c r="CT26" i="2"/>
  <c r="CT29" i="2" s="1"/>
  <c r="L52" i="3" s="1"/>
  <c r="DE33" i="2"/>
  <c r="DD34" i="2"/>
  <c r="CZ34" i="2"/>
  <c r="CP26" i="2"/>
  <c r="CP29" i="2" s="1"/>
  <c r="H52" i="3" s="1"/>
  <c r="H60" i="3" s="1"/>
  <c r="DA33" i="2"/>
  <c r="CW34" i="2"/>
  <c r="CV33" i="2"/>
  <c r="CS19" i="2"/>
  <c r="CR34" i="2"/>
  <c r="CQ34" i="2"/>
  <c r="CN34" i="2"/>
  <c r="CC26" i="2"/>
  <c r="CC29" i="2" s="1"/>
  <c r="CM34" i="2"/>
  <c r="CF33" i="2"/>
  <c r="BU26" i="2"/>
  <c r="BU29" i="2" s="1"/>
  <c r="B8" i="3"/>
  <c r="J8" i="3"/>
  <c r="B13" i="3"/>
  <c r="F13" i="3"/>
  <c r="B18" i="3"/>
  <c r="F18" i="3"/>
  <c r="J18" i="3"/>
  <c r="P22" i="3"/>
  <c r="L65" i="3"/>
  <c r="H65" i="3"/>
  <c r="J65" i="3"/>
  <c r="DR65" i="2"/>
  <c r="DQ66" i="2"/>
  <c r="DQ65" i="2"/>
  <c r="DG58" i="2"/>
  <c r="DG61" i="2" s="1"/>
  <c r="M71" i="3" s="1"/>
  <c r="DC58" i="2"/>
  <c r="DC61" i="2" s="1"/>
  <c r="I71" i="3" s="1"/>
  <c r="DM65" i="2"/>
  <c r="DM66" i="2"/>
  <c r="DJ65" i="2"/>
  <c r="DJ66" i="2"/>
  <c r="DI65" i="2"/>
  <c r="CY58" i="2"/>
  <c r="CY61" i="2" s="1"/>
  <c r="E71" i="3" s="1"/>
  <c r="F75" i="3"/>
  <c r="F77" i="3" s="1"/>
  <c r="CN49" i="2"/>
  <c r="F54" i="3" s="1"/>
  <c r="CO45" i="2"/>
  <c r="CO47" i="2" s="1"/>
  <c r="CY51" i="2" s="1"/>
  <c r="G75" i="3"/>
  <c r="G77" i="3" s="1"/>
  <c r="BH51" i="2"/>
  <c r="P33" i="2"/>
  <c r="T66" i="2"/>
  <c r="K24" i="3"/>
  <c r="P28" i="3"/>
  <c r="P35" i="3"/>
  <c r="K37" i="3"/>
  <c r="DI66" i="2"/>
  <c r="DR66" i="2"/>
  <c r="CR26" i="2"/>
  <c r="CR29" i="2" s="1"/>
  <c r="J52" i="3" s="1"/>
  <c r="J60" i="3" s="1"/>
  <c r="DB34" i="2"/>
  <c r="DC33" i="2"/>
  <c r="CY34" i="2"/>
  <c r="CX33" i="2"/>
  <c r="CU33" i="2"/>
  <c r="CJ26" i="2"/>
  <c r="CJ29" i="2" s="1"/>
  <c r="B52" i="3" s="1"/>
  <c r="CL19" i="2"/>
  <c r="CH19" i="2"/>
  <c r="CM19" i="2"/>
  <c r="CK19" i="2"/>
  <c r="CG19" i="2"/>
  <c r="CT33" i="2"/>
  <c r="CS33" i="2"/>
  <c r="CI26" i="2"/>
  <c r="CI29" i="2" s="1"/>
  <c r="CP33" i="2"/>
  <c r="CE26" i="2"/>
  <c r="CE29" i="2" s="1"/>
  <c r="CO34" i="2"/>
  <c r="CL33" i="2"/>
  <c r="CA26" i="2"/>
  <c r="CA29" i="2" s="1"/>
  <c r="CK34" i="2"/>
  <c r="CH33" i="2"/>
  <c r="M37" i="3"/>
  <c r="F43" i="3"/>
  <c r="M49" i="3"/>
  <c r="I49" i="3"/>
  <c r="E49" i="3"/>
  <c r="C61" i="3"/>
  <c r="E65" i="3"/>
  <c r="DW66" i="2"/>
  <c r="DS65" i="2"/>
  <c r="C43" i="3"/>
  <c r="K49" i="3"/>
  <c r="G49" i="3"/>
  <c r="P48" i="3"/>
  <c r="DQ26" i="2"/>
  <c r="DQ29" i="2" s="1"/>
  <c r="K84" i="3" s="1"/>
  <c r="DQ24" i="2"/>
  <c r="DJ58" i="2"/>
  <c r="DJ61" i="2" s="1"/>
  <c r="D87" i="3" s="1"/>
  <c r="CC56" i="2"/>
  <c r="M65" i="3"/>
  <c r="I65" i="3"/>
  <c r="K65" i="3"/>
  <c r="J24" i="2"/>
  <c r="L56" i="2"/>
  <c r="J56" i="2"/>
  <c r="H56" i="2"/>
  <c r="DQ56" i="2"/>
  <c r="DQ58" i="2"/>
  <c r="DQ61" i="2" s="1"/>
  <c r="K87" i="3" s="1"/>
  <c r="AB24" i="2"/>
  <c r="DM56" i="2"/>
  <c r="D24" i="2"/>
  <c r="N56" i="2"/>
  <c r="BF24" i="2"/>
  <c r="BD24" i="2"/>
  <c r="AZ24" i="2"/>
  <c r="AW24" i="2"/>
  <c r="AU24" i="2"/>
  <c r="AP24" i="2"/>
  <c r="AN24" i="2"/>
  <c r="AJ24" i="2"/>
  <c r="AG24" i="2"/>
  <c r="AD24" i="2"/>
  <c r="AA24" i="2"/>
  <c r="R24" i="2"/>
  <c r="DO24" i="2"/>
  <c r="DM24" i="2"/>
  <c r="DI24" i="2"/>
  <c r="CZ24" i="2"/>
  <c r="CU24" i="2"/>
  <c r="CS24" i="2"/>
  <c r="CO24" i="2"/>
  <c r="CL24" i="2"/>
  <c r="CE24" i="2"/>
  <c r="CA24" i="2"/>
  <c r="BQ24" i="2"/>
  <c r="BO24" i="2"/>
  <c r="BW56" i="2"/>
  <c r="BN56" i="2"/>
  <c r="BL56" i="2"/>
  <c r="BF56" i="2"/>
  <c r="AO56" i="2"/>
  <c r="AM56" i="2"/>
  <c r="AH56" i="2"/>
  <c r="Y56" i="2"/>
  <c r="W56" i="2"/>
  <c r="DO56" i="2"/>
  <c r="DT65" i="2"/>
  <c r="DC56" i="2"/>
  <c r="DA56" i="2"/>
  <c r="CV56" i="2"/>
  <c r="CQ56" i="2"/>
  <c r="CJ56" i="2"/>
  <c r="CF56" i="2"/>
  <c r="CB56" i="2"/>
  <c r="DT56" i="2"/>
  <c r="DR18" i="2"/>
  <c r="BJ24" i="2"/>
  <c r="BG24" i="2"/>
  <c r="AX24" i="2"/>
  <c r="Z24" i="2"/>
  <c r="X24" i="2"/>
  <c r="T24" i="2"/>
  <c r="Q24" i="2"/>
  <c r="O24" i="2"/>
  <c r="DN26" i="2"/>
  <c r="DF24" i="2"/>
  <c r="DD24" i="2"/>
  <c r="CY24" i="2"/>
  <c r="CW24" i="2"/>
  <c r="CI24" i="2"/>
  <c r="CG24" i="2"/>
  <c r="CC24" i="2"/>
  <c r="BU24" i="2"/>
  <c r="BR24" i="2"/>
  <c r="BV56" i="2"/>
  <c r="BT56" i="2"/>
  <c r="BO56" i="2"/>
  <c r="BE56" i="2"/>
  <c r="BC56" i="2"/>
  <c r="AS56" i="2"/>
  <c r="AP56" i="2"/>
  <c r="AG56" i="2"/>
  <c r="AE56" i="2"/>
  <c r="Z56" i="2"/>
  <c r="DP56" i="2"/>
  <c r="DK56" i="2"/>
  <c r="CS56" i="2"/>
  <c r="CP56" i="2"/>
  <c r="DT58" i="2"/>
  <c r="DT61" i="2" s="1"/>
  <c r="B103" i="3" s="1"/>
  <c r="DT26" i="2"/>
  <c r="DT29" i="2" s="1"/>
  <c r="B100" i="3" s="1"/>
  <c r="EE33" i="2"/>
  <c r="EE34" i="2"/>
  <c r="P6" i="3"/>
  <c r="L81" i="3"/>
  <c r="P11" i="3"/>
  <c r="B37" i="3"/>
  <c r="D30" i="3"/>
  <c r="G61" i="3"/>
  <c r="F81" i="3"/>
  <c r="K81" i="3"/>
  <c r="J81" i="3"/>
  <c r="B81" i="3"/>
  <c r="P16" i="3"/>
  <c r="I37" i="3"/>
  <c r="L43" i="3"/>
  <c r="H43" i="3"/>
  <c r="E43" i="3"/>
  <c r="D61" i="3"/>
  <c r="B61" i="3"/>
  <c r="F65" i="3"/>
  <c r="G65" i="3"/>
  <c r="E81" i="3"/>
  <c r="G81" i="3"/>
  <c r="I81" i="3"/>
  <c r="DI56" i="2"/>
  <c r="DI58" i="2"/>
  <c r="DI61" i="2" s="1"/>
  <c r="C87" i="3" s="1"/>
  <c r="DR51" i="2"/>
  <c r="DQ51" i="2"/>
  <c r="DG49" i="2"/>
  <c r="M70" i="3" s="1"/>
  <c r="DM51" i="2"/>
  <c r="DH51" i="2"/>
  <c r="DI51" i="2"/>
  <c r="DO51" i="2"/>
  <c r="DL51" i="2"/>
  <c r="CH51" i="2"/>
  <c r="CG49" i="2"/>
  <c r="CG50" i="2"/>
  <c r="P36" i="3"/>
  <c r="M43" i="3"/>
  <c r="CG51" i="2"/>
  <c r="H37" i="3"/>
  <c r="B43" i="3"/>
  <c r="P41" i="3"/>
  <c r="P42" i="3"/>
  <c r="D43" i="3"/>
  <c r="CI50" i="2"/>
  <c r="CI49" i="2"/>
  <c r="B49" i="3"/>
  <c r="C65" i="3"/>
  <c r="P64" i="3"/>
  <c r="B12" i="5"/>
  <c r="B13" i="5" s="1"/>
  <c r="B14" i="5" s="1"/>
  <c r="H49" i="3"/>
  <c r="F61" i="3"/>
  <c r="P63" i="3"/>
  <c r="DZ2" i="2"/>
  <c r="EA2" i="2" s="1"/>
  <c r="EB2" i="2" s="1"/>
  <c r="EC2" i="2" s="1"/>
  <c r="ED2" i="2" s="1"/>
  <c r="EE2" i="2" s="1"/>
  <c r="EF2" i="2" s="1"/>
  <c r="EG2" i="2" s="1"/>
  <c r="EH2" i="2" s="1"/>
  <c r="DQ19" i="2"/>
  <c r="DP19" i="2"/>
  <c r="DF17" i="2"/>
  <c r="L67" i="3" s="1"/>
  <c r="DM19" i="2"/>
  <c r="DJ19" i="2"/>
  <c r="CZ17" i="2"/>
  <c r="F67" i="3" s="1"/>
  <c r="DI19" i="2"/>
  <c r="DH19" i="2"/>
  <c r="CX17" i="2"/>
  <c r="D67" i="3" s="1"/>
  <c r="DF19" i="2"/>
  <c r="CT17" i="2"/>
  <c r="L51" i="3" s="1"/>
  <c r="DA19" i="2"/>
  <c r="DP18" i="2"/>
  <c r="L49" i="3"/>
  <c r="D49" i="3"/>
  <c r="B65" i="3"/>
  <c r="DR19" i="2"/>
  <c r="DG17" i="2"/>
  <c r="M67" i="3" s="1"/>
  <c r="DN33" i="2"/>
  <c r="DO33" i="2"/>
  <c r="DO34" i="2"/>
  <c r="DN34" i="2"/>
  <c r="DH33" i="2"/>
  <c r="DJ33" i="2"/>
  <c r="DJ34" i="2"/>
  <c r="DS51" i="2"/>
  <c r="DC49" i="2"/>
  <c r="I70" i="3" s="1"/>
  <c r="DN51" i="2"/>
  <c r="DO19" i="2"/>
  <c r="DD17" i="2"/>
  <c r="J67" i="3" s="1"/>
  <c r="DO49" i="2"/>
  <c r="I86" i="3" s="1"/>
  <c r="DK51" i="2"/>
  <c r="DB49" i="2"/>
  <c r="H70" i="3" s="1"/>
  <c r="DJ51" i="2"/>
  <c r="DG51" i="2"/>
  <c r="DS18" i="2"/>
  <c r="DN19" i="2"/>
  <c r="DC17" i="2"/>
  <c r="I67" i="3" s="1"/>
  <c r="DR49" i="2"/>
  <c r="L86" i="3" s="1"/>
  <c r="DP51" i="2"/>
  <c r="DR17" i="2"/>
  <c r="L83" i="3" s="1"/>
  <c r="DS19" i="2"/>
  <c r="DJ17" i="2"/>
  <c r="D83" i="3" s="1"/>
  <c r="CI51" i="2"/>
  <c r="K56" i="2"/>
  <c r="DS24" i="2"/>
  <c r="DS26" i="2"/>
  <c r="DS29" i="2" s="1"/>
  <c r="M84" i="3" s="1"/>
  <c r="DP24" i="2"/>
  <c r="DP26" i="2"/>
  <c r="DP29" i="2" s="1"/>
  <c r="J84" i="3" s="1"/>
  <c r="EC33" i="2"/>
  <c r="EC34" i="2"/>
  <c r="DR26" i="2"/>
  <c r="DR29" i="2" s="1"/>
  <c r="L84" i="3" s="1"/>
  <c r="DQ34" i="2"/>
  <c r="DQ33" i="2"/>
  <c r="DP33" i="2"/>
  <c r="DR34" i="2"/>
  <c r="DG24" i="2"/>
  <c r="CM24" i="2"/>
  <c r="DQ49" i="2"/>
  <c r="K86" i="3" s="1"/>
  <c r="DN49" i="2"/>
  <c r="H86" i="3" s="1"/>
  <c r="CH56" i="2"/>
  <c r="CD56" i="2"/>
  <c r="DQ17" i="2"/>
  <c r="K83" i="3" s="1"/>
  <c r="H81" i="3"/>
  <c r="I24" i="2"/>
  <c r="DQ18" i="2"/>
  <c r="DO18" i="2"/>
  <c r="DN18" i="2"/>
  <c r="AQ24" i="2"/>
  <c r="AH24" i="2"/>
  <c r="DS49" i="2"/>
  <c r="M86" i="3" s="1"/>
  <c r="DL56" i="2"/>
  <c r="DR33" i="2"/>
  <c r="DS34" i="2"/>
  <c r="BB24" i="2"/>
  <c r="AL24" i="2"/>
  <c r="V24" i="2"/>
  <c r="DK24" i="2"/>
  <c r="EB33" i="2"/>
  <c r="EB34" i="2"/>
  <c r="DT33" i="2"/>
  <c r="DT34" i="2"/>
  <c r="CQ24" i="2"/>
  <c r="CF24" i="2"/>
  <c r="CB24" i="2"/>
  <c r="BV24" i="2"/>
  <c r="BN24" i="2"/>
  <c r="BS56" i="2"/>
  <c r="BK56" i="2"/>
  <c r="BB56" i="2"/>
  <c r="AT56" i="2"/>
  <c r="AL56" i="2"/>
  <c r="AD56" i="2"/>
  <c r="V56" i="2"/>
  <c r="EB66" i="2"/>
  <c r="EB65" i="2"/>
  <c r="DX65" i="2"/>
  <c r="DX66" i="2"/>
  <c r="CZ56" i="2"/>
  <c r="CN56" i="2"/>
  <c r="DT66" i="2"/>
  <c r="EA33" i="2"/>
  <c r="EA34" i="2"/>
  <c r="EA65" i="2"/>
  <c r="EA66" i="2"/>
  <c r="DW65" i="2"/>
  <c r="DU66" i="2"/>
  <c r="ED34" i="2"/>
  <c r="ED33" i="2"/>
  <c r="DZ34" i="2"/>
  <c r="DZ33" i="2"/>
  <c r="DZ66" i="2"/>
  <c r="DZ65" i="2"/>
  <c r="DV65" i="2"/>
  <c r="CU56" i="2"/>
  <c r="CI56" i="2"/>
  <c r="CE56" i="2"/>
  <c r="CA56" i="2"/>
  <c r="DY66" i="2"/>
  <c r="DY65" i="2"/>
  <c r="DU65" i="2"/>
  <c r="DV66" i="2"/>
  <c r="DV58" i="2"/>
  <c r="DV61" i="2" s="1"/>
  <c r="DU34" i="2"/>
  <c r="DV33" i="2"/>
  <c r="DU17" i="2"/>
  <c r="C99" i="3" s="1"/>
  <c r="DY33" i="2"/>
  <c r="DY34" i="2"/>
  <c r="DX34" i="2"/>
  <c r="DU33" i="2"/>
  <c r="DW33" i="2"/>
  <c r="DV34" i="2"/>
  <c r="DU26" i="2"/>
  <c r="DU29" i="2" s="1"/>
  <c r="C100" i="3" s="1"/>
  <c r="DW34" i="2"/>
  <c r="DX33" i="2"/>
  <c r="P81" i="3" l="1"/>
  <c r="FB30" i="2"/>
  <c r="FC30" i="2"/>
  <c r="FA62" i="2"/>
  <c r="FA30" i="2"/>
  <c r="EX50" i="2"/>
  <c r="FA50" i="2"/>
  <c r="EY50" i="2"/>
  <c r="EY30" i="2"/>
  <c r="EZ30" i="2"/>
  <c r="EZ50" i="2"/>
  <c r="EX62" i="2"/>
  <c r="EY62" i="2"/>
  <c r="EZ62" i="2"/>
  <c r="ET50" i="2"/>
  <c r="EX30" i="2"/>
  <c r="EV50" i="2"/>
  <c r="EW50" i="2"/>
  <c r="ES62" i="2"/>
  <c r="EW62" i="2"/>
  <c r="ET62" i="2"/>
  <c r="EU62" i="2"/>
  <c r="ER62" i="2"/>
  <c r="EV62" i="2"/>
  <c r="ER50" i="2"/>
  <c r="ES50" i="2"/>
  <c r="EU50" i="2"/>
  <c r="EU30" i="2"/>
  <c r="ER30" i="2"/>
  <c r="EV30" i="2"/>
  <c r="ES30" i="2"/>
  <c r="EW30" i="2"/>
  <c r="ET30" i="2"/>
  <c r="DN29" i="2"/>
  <c r="H84" i="3" s="1"/>
  <c r="H92" i="3" s="1"/>
  <c r="EM30" i="2"/>
  <c r="EO30" i="2"/>
  <c r="EN30" i="2"/>
  <c r="EQ30" i="2"/>
  <c r="EP30" i="2"/>
  <c r="EM50" i="2"/>
  <c r="EP62" i="2"/>
  <c r="EM62" i="2"/>
  <c r="EQ62" i="2"/>
  <c r="EO62" i="2"/>
  <c r="EN62" i="2"/>
  <c r="EN50" i="2"/>
  <c r="EQ50" i="2"/>
  <c r="EO50" i="2"/>
  <c r="EP50" i="2"/>
  <c r="I60" i="3"/>
  <c r="M93" i="3"/>
  <c r="EF63" i="2"/>
  <c r="EF19" i="2"/>
  <c r="EE63" i="2"/>
  <c r="EC62" i="2"/>
  <c r="ED62" i="2"/>
  <c r="EE62" i="2"/>
  <c r="EJ62" i="2"/>
  <c r="EK62" i="2"/>
  <c r="EG62" i="2"/>
  <c r="EF62" i="2"/>
  <c r="EI62" i="2"/>
  <c r="EH62" i="2"/>
  <c r="EL62" i="2"/>
  <c r="EC63" i="2"/>
  <c r="ED63" i="2"/>
  <c r="L77" i="3"/>
  <c r="P8" i="3"/>
  <c r="J93" i="3"/>
  <c r="EH50" i="2"/>
  <c r="DX17" i="2"/>
  <c r="F99" i="3" s="1"/>
  <c r="EI19" i="2"/>
  <c r="EH19" i="2"/>
  <c r="EF31" i="2"/>
  <c r="EL50" i="2"/>
  <c r="EI50" i="2"/>
  <c r="EK50" i="2"/>
  <c r="DV49" i="2"/>
  <c r="D102" i="3" s="1"/>
  <c r="EG51" i="2"/>
  <c r="DU49" i="2"/>
  <c r="C102" i="3" s="1"/>
  <c r="EF51" i="2"/>
  <c r="EG50" i="2"/>
  <c r="EF50" i="2"/>
  <c r="EJ50" i="2"/>
  <c r="CO50" i="2"/>
  <c r="EH30" i="2"/>
  <c r="EL30" i="2"/>
  <c r="EK30" i="2"/>
  <c r="EI30" i="2"/>
  <c r="EJ30" i="2"/>
  <c r="EF30" i="2"/>
  <c r="EG30" i="2"/>
  <c r="EG19" i="2"/>
  <c r="H93" i="3"/>
  <c r="EE31" i="2"/>
  <c r="H77" i="3"/>
  <c r="K93" i="3"/>
  <c r="M77" i="3"/>
  <c r="P24" i="3"/>
  <c r="L93" i="3"/>
  <c r="C103" i="3"/>
  <c r="K92" i="3"/>
  <c r="I93" i="3"/>
  <c r="CN51" i="2"/>
  <c r="M60" i="3"/>
  <c r="EB63" i="2"/>
  <c r="ED31" i="2"/>
  <c r="J77" i="3"/>
  <c r="P37" i="3"/>
  <c r="DT13" i="2"/>
  <c r="L61" i="3"/>
  <c r="DS50" i="2"/>
  <c r="DF50" i="2"/>
  <c r="DA50" i="2"/>
  <c r="CT51" i="2"/>
  <c r="CX51" i="2"/>
  <c r="DG63" i="2"/>
  <c r="DX31" i="2"/>
  <c r="DV17" i="2"/>
  <c r="D99" i="3" s="1"/>
  <c r="CQ51" i="2"/>
  <c r="CZ51" i="2"/>
  <c r="P13" i="3"/>
  <c r="EB51" i="2"/>
  <c r="DT51" i="2"/>
  <c r="ED51" i="2"/>
  <c r="EB50" i="2"/>
  <c r="EE51" i="2"/>
  <c r="EA51" i="2"/>
  <c r="DY51" i="2"/>
  <c r="DV51" i="2"/>
  <c r="DX51" i="2"/>
  <c r="DU50" i="2"/>
  <c r="DU51" i="2"/>
  <c r="DZ51" i="2"/>
  <c r="EC51" i="2"/>
  <c r="DT50" i="2"/>
  <c r="DW51" i="2"/>
  <c r="DT49" i="2"/>
  <c r="B102" i="3" s="1"/>
  <c r="A11" i="2"/>
  <c r="I77" i="3"/>
  <c r="DZ31" i="2"/>
  <c r="DR63" i="2"/>
  <c r="DC50" i="2"/>
  <c r="P30" i="3"/>
  <c r="F62" i="2"/>
  <c r="E62" i="2"/>
  <c r="G62" i="2"/>
  <c r="DT63" i="2"/>
  <c r="DY63" i="2"/>
  <c r="DX63" i="2"/>
  <c r="DU63" i="2"/>
  <c r="EA63" i="2"/>
  <c r="DW50" i="2"/>
  <c r="ED50" i="2"/>
  <c r="EA50" i="2"/>
  <c r="DO50" i="2"/>
  <c r="DH50" i="2"/>
  <c r="CZ50" i="2"/>
  <c r="CT50" i="2"/>
  <c r="DJ50" i="2"/>
  <c r="CW50" i="2"/>
  <c r="CS50" i="2"/>
  <c r="CJ50" i="2"/>
  <c r="DE50" i="2"/>
  <c r="CP51" i="2"/>
  <c r="CJ51" i="2"/>
  <c r="CK51" i="2"/>
  <c r="CO49" i="2"/>
  <c r="G54" i="3" s="1"/>
  <c r="EE30" i="2"/>
  <c r="F30" i="2"/>
  <c r="H30" i="2"/>
  <c r="E30" i="2"/>
  <c r="G30" i="2"/>
  <c r="CY50" i="2"/>
  <c r="CL50" i="2"/>
  <c r="DM50" i="2"/>
  <c r="DF31" i="2"/>
  <c r="DE31" i="2"/>
  <c r="U31" i="2"/>
  <c r="CJ49" i="2"/>
  <c r="B54" i="3" s="1"/>
  <c r="DG50" i="2"/>
  <c r="CT63" i="2"/>
  <c r="DW63" i="2"/>
  <c r="DV63" i="2"/>
  <c r="DX50" i="2"/>
  <c r="DZ50" i="2"/>
  <c r="DZ63" i="2"/>
  <c r="DN50" i="2"/>
  <c r="DR50" i="2"/>
  <c r="DP50" i="2"/>
  <c r="DK50" i="2"/>
  <c r="CQ50" i="2"/>
  <c r="DB50" i="2"/>
  <c r="CN50" i="2"/>
  <c r="CV50" i="2"/>
  <c r="CR50" i="2"/>
  <c r="CO51" i="2"/>
  <c r="CM51" i="2"/>
  <c r="CS51" i="2"/>
  <c r="CW51" i="2"/>
  <c r="DD31" i="2"/>
  <c r="DC31" i="2"/>
  <c r="DQ50" i="2"/>
  <c r="DV50" i="2"/>
  <c r="DY50" i="2"/>
  <c r="EC50" i="2"/>
  <c r="CU51" i="2"/>
  <c r="CL51" i="2"/>
  <c r="DD50" i="2"/>
  <c r="CK50" i="2"/>
  <c r="DI50" i="2"/>
  <c r="CX50" i="2"/>
  <c r="DL50" i="2"/>
  <c r="CR51" i="2"/>
  <c r="CV51" i="2"/>
  <c r="H62" i="2"/>
  <c r="I62" i="2"/>
  <c r="J62" i="2"/>
  <c r="EE50" i="2"/>
  <c r="G2" i="2"/>
  <c r="D5" i="3"/>
  <c r="CM50" i="2"/>
  <c r="CU50" i="2"/>
  <c r="CP50" i="2"/>
  <c r="Q16" i="3"/>
  <c r="Q18" i="3" s="1"/>
  <c r="P18" i="3"/>
  <c r="P65" i="3"/>
  <c r="BA31" i="2"/>
  <c r="AY31" i="2"/>
  <c r="AX31" i="2"/>
  <c r="AZ31" i="2"/>
  <c r="BB31" i="2"/>
  <c r="DU62" i="2"/>
  <c r="AQ63" i="2"/>
  <c r="AU63" i="2"/>
  <c r="AP63" i="2"/>
  <c r="AS63" i="2"/>
  <c r="AR63" i="2"/>
  <c r="AT63" i="2"/>
  <c r="AW63" i="2"/>
  <c r="AV63" i="2"/>
  <c r="DX62" i="2"/>
  <c r="EA62" i="2"/>
  <c r="DW62" i="2"/>
  <c r="DP62" i="2"/>
  <c r="BX63" i="2"/>
  <c r="CD63" i="2"/>
  <c r="BY63" i="2"/>
  <c r="CB63" i="2"/>
  <c r="CC63" i="2"/>
  <c r="BZ63" i="2"/>
  <c r="CA63" i="2"/>
  <c r="BW63" i="2"/>
  <c r="CQ31" i="2"/>
  <c r="CN31" i="2"/>
  <c r="CO31" i="2"/>
  <c r="CP31" i="2"/>
  <c r="DV31" i="2"/>
  <c r="DU31" i="2"/>
  <c r="DT31" i="2"/>
  <c r="DT62" i="2"/>
  <c r="J92" i="3"/>
  <c r="J76" i="3"/>
  <c r="DV62" i="2"/>
  <c r="DU30" i="2"/>
  <c r="CI63" i="2"/>
  <c r="CU63" i="2"/>
  <c r="DZ62" i="2"/>
  <c r="EC30" i="2"/>
  <c r="I92" i="3"/>
  <c r="I76" i="3"/>
  <c r="DR31" i="2"/>
  <c r="DI31" i="2"/>
  <c r="DJ31" i="2"/>
  <c r="DN31" i="2"/>
  <c r="DL31" i="2"/>
  <c r="DQ31" i="2"/>
  <c r="DK31" i="2"/>
  <c r="DG31" i="2"/>
  <c r="DP31" i="2"/>
  <c r="DH31" i="2"/>
  <c r="DM31" i="2"/>
  <c r="DO31" i="2"/>
  <c r="DS31" i="2"/>
  <c r="DA63" i="2"/>
  <c r="DD63" i="2"/>
  <c r="DF63" i="2"/>
  <c r="DB63" i="2"/>
  <c r="DC63" i="2"/>
  <c r="CZ63" i="2"/>
  <c r="DE63" i="2"/>
  <c r="BB63" i="2"/>
  <c r="AX63" i="2"/>
  <c r="BC63" i="2"/>
  <c r="BD63" i="2"/>
  <c r="BE63" i="2"/>
  <c r="AZ63" i="2"/>
  <c r="AY63" i="2"/>
  <c r="BA63" i="2"/>
  <c r="BX31" i="2"/>
  <c r="BW31" i="2"/>
  <c r="BQ31" i="2"/>
  <c r="BP31" i="2"/>
  <c r="BN31" i="2"/>
  <c r="BY31" i="2"/>
  <c r="BO31" i="2"/>
  <c r="BU31" i="2"/>
  <c r="BR31" i="2"/>
  <c r="BT31" i="2"/>
  <c r="BV31" i="2"/>
  <c r="BS31" i="2"/>
  <c r="DB31" i="2"/>
  <c r="CY31" i="2"/>
  <c r="DA31" i="2"/>
  <c r="CZ31" i="2"/>
  <c r="AA31" i="2"/>
  <c r="Y31" i="2"/>
  <c r="AB31" i="2"/>
  <c r="Z31" i="2"/>
  <c r="AD31" i="2"/>
  <c r="AG31" i="2"/>
  <c r="AC31" i="2"/>
  <c r="AE31" i="2"/>
  <c r="V31" i="2"/>
  <c r="X31" i="2"/>
  <c r="W31" i="2"/>
  <c r="AF31" i="2"/>
  <c r="EA30" i="2"/>
  <c r="DZ30" i="2"/>
  <c r="DN30" i="2"/>
  <c r="DX30" i="2"/>
  <c r="EB30" i="2"/>
  <c r="DS30" i="2"/>
  <c r="DV30" i="2"/>
  <c r="DW30" i="2"/>
  <c r="ED30" i="2"/>
  <c r="DY30" i="2"/>
  <c r="DS62" i="2"/>
  <c r="DT30" i="2"/>
  <c r="DQ30" i="2"/>
  <c r="M92" i="3"/>
  <c r="M76" i="3"/>
  <c r="CP63" i="2"/>
  <c r="DJ63" i="2"/>
  <c r="DH63" i="2"/>
  <c r="DI63" i="2"/>
  <c r="DK63" i="2"/>
  <c r="AM63" i="2"/>
  <c r="AK63" i="2"/>
  <c r="AI63" i="2"/>
  <c r="AL63" i="2"/>
  <c r="AH63" i="2"/>
  <c r="AJ63" i="2"/>
  <c r="AO63" i="2"/>
  <c r="AN63" i="2"/>
  <c r="BV63" i="2"/>
  <c r="BS63" i="2"/>
  <c r="BN63" i="2"/>
  <c r="BR63" i="2"/>
  <c r="BU63" i="2"/>
  <c r="BO63" i="2"/>
  <c r="BQ63" i="2"/>
  <c r="BT63" i="2"/>
  <c r="BP63" i="2"/>
  <c r="CJ31" i="2"/>
  <c r="CL31" i="2"/>
  <c r="CM31" i="2"/>
  <c r="CK31" i="2"/>
  <c r="CI31" i="2"/>
  <c r="CH31" i="2"/>
  <c r="BJ31" i="2"/>
  <c r="BK31" i="2"/>
  <c r="BG31" i="2"/>
  <c r="BM31" i="2"/>
  <c r="BC31" i="2"/>
  <c r="BH31" i="2"/>
  <c r="BI31" i="2"/>
  <c r="BL31" i="2"/>
  <c r="BE31" i="2"/>
  <c r="BD31" i="2"/>
  <c r="BF31" i="2"/>
  <c r="DW31" i="2"/>
  <c r="AH31" i="2"/>
  <c r="AL31" i="2"/>
  <c r="AP31" i="2"/>
  <c r="AM31" i="2"/>
  <c r="AR31" i="2"/>
  <c r="AI31" i="2"/>
  <c r="AS31" i="2"/>
  <c r="AO31" i="2"/>
  <c r="AJ31" i="2"/>
  <c r="AQ31" i="2"/>
  <c r="AN31" i="2"/>
  <c r="AK31" i="2"/>
  <c r="DO30" i="2"/>
  <c r="DP30" i="2"/>
  <c r="DR30" i="2"/>
  <c r="DM30" i="2"/>
  <c r="S31" i="2"/>
  <c r="BF30" i="2"/>
  <c r="AP30" i="2"/>
  <c r="Z30" i="2"/>
  <c r="J30" i="2"/>
  <c r="BE30" i="2"/>
  <c r="AO30" i="2"/>
  <c r="Y30" i="2"/>
  <c r="I30" i="2"/>
  <c r="AZ30" i="2"/>
  <c r="AJ30" i="2"/>
  <c r="T30" i="2"/>
  <c r="BG30" i="2"/>
  <c r="AE30" i="2"/>
  <c r="AU30" i="2"/>
  <c r="DK30" i="2"/>
  <c r="DH30" i="2"/>
  <c r="DF30" i="2"/>
  <c r="DB30" i="2"/>
  <c r="CZ30" i="2"/>
  <c r="CV30" i="2"/>
  <c r="CN30" i="2"/>
  <c r="CP30" i="2"/>
  <c r="CO30" i="2"/>
  <c r="CL30" i="2"/>
  <c r="CJ30" i="2"/>
  <c r="CK30" i="2"/>
  <c r="CE30" i="2"/>
  <c r="BZ30" i="2"/>
  <c r="BS30" i="2"/>
  <c r="BM30" i="2"/>
  <c r="P31" i="2"/>
  <c r="BJ30" i="2"/>
  <c r="BI30" i="2"/>
  <c r="M30" i="2"/>
  <c r="X30" i="2"/>
  <c r="W30" i="2"/>
  <c r="CU30" i="2"/>
  <c r="T31" i="2"/>
  <c r="BB30" i="2"/>
  <c r="AL30" i="2"/>
  <c r="V30" i="2"/>
  <c r="BA30" i="2"/>
  <c r="AK30" i="2"/>
  <c r="U30" i="2"/>
  <c r="AV30" i="2"/>
  <c r="AF30" i="2"/>
  <c r="P30" i="2"/>
  <c r="AQ30" i="2"/>
  <c r="BC30" i="2"/>
  <c r="AY30" i="2"/>
  <c r="O30" i="2"/>
  <c r="DJ30" i="2"/>
  <c r="DG30" i="2"/>
  <c r="DC30" i="2"/>
  <c r="CX30" i="2"/>
  <c r="CS30" i="2"/>
  <c r="BK30" i="2"/>
  <c r="CT30" i="2"/>
  <c r="CF30" i="2"/>
  <c r="CC30" i="2"/>
  <c r="BR30" i="2"/>
  <c r="CB30" i="2"/>
  <c r="BY30" i="2"/>
  <c r="BL30" i="2"/>
  <c r="N30" i="2"/>
  <c r="AC30" i="2"/>
  <c r="AN30" i="2"/>
  <c r="K30" i="2"/>
  <c r="CI30" i="2"/>
  <c r="Q31" i="2"/>
  <c r="R31" i="2"/>
  <c r="AX30" i="2"/>
  <c r="AH30" i="2"/>
  <c r="R30" i="2"/>
  <c r="O31" i="2"/>
  <c r="AW30" i="2"/>
  <c r="AG30" i="2"/>
  <c r="Q30" i="2"/>
  <c r="BH30" i="2"/>
  <c r="AR30" i="2"/>
  <c r="AB30" i="2"/>
  <c r="L30" i="2"/>
  <c r="AA30" i="2"/>
  <c r="AM30" i="2"/>
  <c r="AI30" i="2"/>
  <c r="DE30" i="2"/>
  <c r="CY30" i="2"/>
  <c r="BO30" i="2"/>
  <c r="CM30" i="2"/>
  <c r="BP30" i="2"/>
  <c r="CQ30" i="2"/>
  <c r="CH30" i="2"/>
  <c r="CG30" i="2"/>
  <c r="CD30" i="2"/>
  <c r="CA30" i="2"/>
  <c r="BV30" i="2"/>
  <c r="BX30" i="2"/>
  <c r="BN30" i="2"/>
  <c r="BU30" i="2"/>
  <c r="AT30" i="2"/>
  <c r="AD30" i="2"/>
  <c r="AS30" i="2"/>
  <c r="BD30" i="2"/>
  <c r="S30" i="2"/>
  <c r="DA30" i="2"/>
  <c r="DL30" i="2"/>
  <c r="DI30" i="2"/>
  <c r="DD30" i="2"/>
  <c r="CW30" i="2"/>
  <c r="BQ30" i="2"/>
  <c r="CR30" i="2"/>
  <c r="BT30" i="2"/>
  <c r="BW30" i="2"/>
  <c r="CX31" i="2"/>
  <c r="CV31" i="2"/>
  <c r="CW31" i="2"/>
  <c r="CU31" i="2"/>
  <c r="CR31" i="2"/>
  <c r="CS31" i="2"/>
  <c r="CT31" i="2"/>
  <c r="EB31" i="2"/>
  <c r="DR62" i="2"/>
  <c r="DM62" i="2"/>
  <c r="DG62" i="2"/>
  <c r="DA62" i="2"/>
  <c r="CV62" i="2"/>
  <c r="CZ62" i="2"/>
  <c r="CS62" i="2"/>
  <c r="CU62" i="2"/>
  <c r="CN62" i="2"/>
  <c r="CL62" i="2"/>
  <c r="CH62" i="2"/>
  <c r="BW62" i="2"/>
  <c r="BH62" i="2"/>
  <c r="BK62" i="2"/>
  <c r="AU62" i="2"/>
  <c r="AE62" i="2"/>
  <c r="M62" i="2"/>
  <c r="BN62" i="2"/>
  <c r="AX62" i="2"/>
  <c r="AH62" i="2"/>
  <c r="R62" i="2"/>
  <c r="BM62" i="2"/>
  <c r="AB62" i="2"/>
  <c r="BI62" i="2"/>
  <c r="Q62" i="2"/>
  <c r="U62" i="2"/>
  <c r="BE62" i="2"/>
  <c r="X62" i="2"/>
  <c r="AK62" i="2"/>
  <c r="CY62" i="2"/>
  <c r="CD62" i="2"/>
  <c r="BZ62" i="2"/>
  <c r="BL62" i="2"/>
  <c r="AI62" i="2"/>
  <c r="AL62" i="2"/>
  <c r="N62" i="2"/>
  <c r="DI62" i="2"/>
  <c r="DF62" i="2"/>
  <c r="CX62" i="2"/>
  <c r="CT62" i="2"/>
  <c r="CR62" i="2"/>
  <c r="CE62" i="2"/>
  <c r="CB62" i="2"/>
  <c r="BY62" i="2"/>
  <c r="BU62" i="2"/>
  <c r="T63" i="2"/>
  <c r="V63" i="2"/>
  <c r="S63" i="2"/>
  <c r="BT62" i="2"/>
  <c r="BD62" i="2"/>
  <c r="BG62" i="2"/>
  <c r="AQ62" i="2"/>
  <c r="AA62" i="2"/>
  <c r="BJ62" i="2"/>
  <c r="AT62" i="2"/>
  <c r="AD62" i="2"/>
  <c r="O63" i="2"/>
  <c r="AZ62" i="2"/>
  <c r="T62" i="2"/>
  <c r="AW62" i="2"/>
  <c r="AV62" i="2"/>
  <c r="P62" i="2"/>
  <c r="AC62" i="2"/>
  <c r="DJ62" i="2"/>
  <c r="DK62" i="2"/>
  <c r="DD62" i="2"/>
  <c r="DB62" i="2"/>
  <c r="CJ62" i="2"/>
  <c r="CI62" i="2"/>
  <c r="R63" i="2"/>
  <c r="BO62" i="2"/>
  <c r="S62" i="2"/>
  <c r="BB62" i="2"/>
  <c r="AS62" i="2"/>
  <c r="BA62" i="2"/>
  <c r="DH62" i="2"/>
  <c r="DL62" i="2"/>
  <c r="DC62" i="2"/>
  <c r="DE62" i="2"/>
  <c r="CW62" i="2"/>
  <c r="CQ62" i="2"/>
  <c r="CO62" i="2"/>
  <c r="CK62" i="2"/>
  <c r="CG62" i="2"/>
  <c r="CF62" i="2"/>
  <c r="CC62" i="2"/>
  <c r="CA62" i="2"/>
  <c r="BX62" i="2"/>
  <c r="BV62" i="2"/>
  <c r="Q63" i="2"/>
  <c r="P63" i="2"/>
  <c r="BP62" i="2"/>
  <c r="BS62" i="2"/>
  <c r="BC62" i="2"/>
  <c r="AM62" i="2"/>
  <c r="W62" i="2"/>
  <c r="BF62" i="2"/>
  <c r="AP62" i="2"/>
  <c r="Z62" i="2"/>
  <c r="L62" i="2"/>
  <c r="AR62" i="2"/>
  <c r="O62" i="2"/>
  <c r="AG62" i="2"/>
  <c r="BQ62" i="2"/>
  <c r="AO62" i="2"/>
  <c r="AN62" i="2"/>
  <c r="K62" i="2"/>
  <c r="U63" i="2"/>
  <c r="CP62" i="2"/>
  <c r="CM62" i="2"/>
  <c r="AY62" i="2"/>
  <c r="BR62" i="2"/>
  <c r="V62" i="2"/>
  <c r="AJ62" i="2"/>
  <c r="Y62" i="2"/>
  <c r="AF62" i="2"/>
  <c r="DN62" i="2"/>
  <c r="DO62" i="2"/>
  <c r="P43" i="3"/>
  <c r="CO63" i="2"/>
  <c r="CN63" i="2"/>
  <c r="CM63" i="2"/>
  <c r="D103" i="3"/>
  <c r="CL63" i="2"/>
  <c r="CJ63" i="2"/>
  <c r="CF63" i="2"/>
  <c r="CE63" i="2"/>
  <c r="CG63" i="2"/>
  <c r="CH63" i="2"/>
  <c r="CK63" i="2"/>
  <c r="CY63" i="2"/>
  <c r="CV63" i="2"/>
  <c r="CW63" i="2"/>
  <c r="CX63" i="2"/>
  <c r="AB63" i="2"/>
  <c r="AD63" i="2"/>
  <c r="AG63" i="2"/>
  <c r="AF63" i="2"/>
  <c r="Y63" i="2"/>
  <c r="W63" i="2"/>
  <c r="X63" i="2"/>
  <c r="AC63" i="2"/>
  <c r="Z63" i="2"/>
  <c r="AE63" i="2"/>
  <c r="AA63" i="2"/>
  <c r="BF63" i="2"/>
  <c r="BH63" i="2"/>
  <c r="BL63" i="2"/>
  <c r="BI63" i="2"/>
  <c r="BG63" i="2"/>
  <c r="BJ63" i="2"/>
  <c r="BK63" i="2"/>
  <c r="BM63" i="2"/>
  <c r="CG31" i="2"/>
  <c r="CF31" i="2"/>
  <c r="CD31" i="2"/>
  <c r="CA31" i="2"/>
  <c r="BZ31" i="2"/>
  <c r="CC31" i="2"/>
  <c r="CB31" i="2"/>
  <c r="CE31" i="2"/>
  <c r="AV31" i="2"/>
  <c r="AU31" i="2"/>
  <c r="AW31" i="2"/>
  <c r="AT31" i="2"/>
  <c r="EC31" i="2"/>
  <c r="CS63" i="2"/>
  <c r="CQ63" i="2"/>
  <c r="CR63" i="2"/>
  <c r="EA31" i="2"/>
  <c r="DQ62" i="2"/>
  <c r="EB62" i="2"/>
  <c r="DY62" i="2"/>
  <c r="DY31" i="2"/>
  <c r="L76" i="3"/>
  <c r="L60" i="3"/>
  <c r="L92" i="3"/>
  <c r="P49" i="3"/>
  <c r="DQ63" i="2"/>
  <c r="DS63" i="2"/>
  <c r="DN63" i="2"/>
  <c r="DO63" i="2"/>
  <c r="DM63" i="2"/>
  <c r="DP63" i="2"/>
  <c r="DL63" i="2"/>
  <c r="B15" i="5"/>
  <c r="EI2" i="2" l="1"/>
  <c r="EJ2" i="2" s="1"/>
  <c r="EK2" i="2" s="1"/>
  <c r="EL2" i="2" s="1"/>
  <c r="EM2" i="2" s="1"/>
  <c r="EN2" i="2" s="1"/>
  <c r="EO2" i="2" s="1"/>
  <c r="EP2" i="2" s="1"/>
  <c r="EQ2" i="2" s="1"/>
  <c r="ER2" i="2" s="1"/>
  <c r="ES2" i="2" s="1"/>
  <c r="ET2" i="2" s="1"/>
  <c r="EU2" i="2" s="1"/>
  <c r="EV2" i="2" s="1"/>
  <c r="EW2" i="2" s="1"/>
  <c r="EX2" i="2" s="1"/>
  <c r="EY2" i="2" s="1"/>
  <c r="EZ2" i="2" s="1"/>
  <c r="FA2" i="2" s="1"/>
  <c r="FB2" i="2" s="1"/>
  <c r="FC2" i="2" s="1"/>
  <c r="DT15" i="2"/>
  <c r="A12" i="2"/>
  <c r="H2" i="2"/>
  <c r="E5" i="3"/>
  <c r="B16" i="5"/>
  <c r="FI18" i="2" l="1"/>
  <c r="FG18" i="2"/>
  <c r="FE18" i="2"/>
  <c r="FD18" i="2"/>
  <c r="FF18" i="2"/>
  <c r="FH18" i="2"/>
  <c r="FA18" i="2"/>
  <c r="FB18" i="2"/>
  <c r="FC18" i="2"/>
  <c r="EX18" i="2"/>
  <c r="EY18" i="2"/>
  <c r="EZ18" i="2"/>
  <c r="ES18" i="2"/>
  <c r="EU18" i="2"/>
  <c r="EW18" i="2"/>
  <c r="EV18" i="2"/>
  <c r="ER18" i="2"/>
  <c r="EP18" i="2"/>
  <c r="EM18" i="2"/>
  <c r="EO18" i="2"/>
  <c r="EN18" i="2"/>
  <c r="EQ18" i="2"/>
  <c r="EK18" i="2"/>
  <c r="EJ18" i="2"/>
  <c r="EL18" i="2"/>
  <c r="EI18" i="2"/>
  <c r="EH18" i="2"/>
  <c r="EF18" i="2"/>
  <c r="EG18" i="2"/>
  <c r="EC19" i="2"/>
  <c r="EB19" i="2"/>
  <c r="EB18" i="2"/>
  <c r="DZ19" i="2"/>
  <c r="DX19" i="2"/>
  <c r="DY19" i="2"/>
  <c r="DX18" i="2"/>
  <c r="ED19" i="2"/>
  <c r="DW18" i="2"/>
  <c r="DW19" i="2"/>
  <c r="DY18" i="2"/>
  <c r="DT17" i="2"/>
  <c r="B99" i="3" s="1"/>
  <c r="DT19" i="2"/>
  <c r="EC18" i="2"/>
  <c r="DT18" i="2"/>
  <c r="DV18" i="2"/>
  <c r="DV19" i="2"/>
  <c r="DU18" i="2"/>
  <c r="DU19" i="2"/>
  <c r="EA18" i="2"/>
  <c r="EA19" i="2"/>
  <c r="DZ18" i="2"/>
  <c r="EE18" i="2"/>
  <c r="ED18" i="2"/>
  <c r="EE19" i="2"/>
  <c r="A13" i="2"/>
  <c r="A14" i="2" s="1"/>
  <c r="I2" i="2"/>
  <c r="F5" i="3"/>
  <c r="A15" i="2" l="1"/>
  <c r="G5" i="3"/>
  <c r="J2" i="2"/>
  <c r="A17" i="2" l="1"/>
  <c r="A18" i="2" s="1"/>
  <c r="K2" i="2"/>
  <c r="H5" i="3"/>
  <c r="A19" i="2" l="1"/>
  <c r="A21" i="2" s="1"/>
  <c r="A22" i="2" s="1"/>
  <c r="I5" i="3"/>
  <c r="L2" i="2"/>
  <c r="B21" i="5"/>
  <c r="B22" i="5" s="1"/>
  <c r="B23" i="5" s="1"/>
  <c r="B24" i="5" s="1"/>
  <c r="B25" i="5" s="1"/>
  <c r="B26" i="5" s="1"/>
  <c r="A23" i="2" l="1"/>
  <c r="A24" i="2" s="1"/>
  <c r="A25" i="2" s="1"/>
  <c r="M2" i="2"/>
  <c r="J5" i="3"/>
  <c r="B27" i="5"/>
  <c r="A26" i="2" l="1"/>
  <c r="A29" i="2" s="1"/>
  <c r="A30" i="2" s="1"/>
  <c r="A31" i="2" s="1"/>
  <c r="A33" i="2" s="1"/>
  <c r="A34" i="2" s="1"/>
  <c r="A40" i="2" s="1"/>
  <c r="A41" i="2" s="1"/>
  <c r="A42" i="2" s="1"/>
  <c r="A43" i="2" s="1"/>
  <c r="A44" i="2" s="1"/>
  <c r="A45" i="2" s="1"/>
  <c r="A46" i="2" s="1"/>
  <c r="A47" i="2" s="1"/>
  <c r="A49" i="2" s="1"/>
  <c r="A50" i="2" s="1"/>
  <c r="A51" i="2" s="1"/>
  <c r="A53" i="2" s="1"/>
  <c r="A54" i="2" s="1"/>
  <c r="A55" i="2" s="1"/>
  <c r="A56" i="2" s="1"/>
  <c r="A57" i="2" s="1"/>
  <c r="A58" i="2" s="1"/>
  <c r="K5" i="3"/>
  <c r="N2" i="2"/>
  <c r="O2" i="2" l="1"/>
  <c r="L5" i="3"/>
  <c r="A61" i="2"/>
  <c r="A62" i="2" s="1"/>
  <c r="A63" i="2" s="1"/>
  <c r="A65" i="2" s="1"/>
  <c r="A66" i="2" s="1"/>
  <c r="M5" i="3" l="1"/>
  <c r="P2" i="2"/>
  <c r="Q2" i="2" l="1"/>
  <c r="B10" i="3"/>
  <c r="R2" i="2" l="1"/>
  <c r="C10" i="3"/>
  <c r="S2" i="2" l="1"/>
  <c r="D10" i="3"/>
  <c r="E10" i="3" l="1"/>
  <c r="T2" i="2"/>
  <c r="F10" i="3" l="1"/>
  <c r="U2" i="2"/>
  <c r="G10" i="3" l="1"/>
  <c r="V2" i="2"/>
  <c r="H10" i="3" l="1"/>
  <c r="W2" i="2"/>
  <c r="I10" i="3" l="1"/>
  <c r="X2" i="2"/>
  <c r="Y2" i="2" l="1"/>
  <c r="J10" i="3"/>
  <c r="K10" i="3" l="1"/>
  <c r="Z2" i="2"/>
  <c r="L10" i="3" l="1"/>
  <c r="AA2" i="2"/>
  <c r="M10" i="3" l="1"/>
  <c r="AB2" i="2"/>
  <c r="AC2" i="2" l="1"/>
  <c r="B15" i="3"/>
  <c r="AD2" i="2" l="1"/>
  <c r="C15" i="3"/>
  <c r="D15" i="3" l="1"/>
  <c r="AE2" i="2"/>
  <c r="E15" i="3" l="1"/>
  <c r="AF2" i="2"/>
  <c r="AG2" i="2" l="1"/>
  <c r="F15" i="3"/>
  <c r="G15" i="3" l="1"/>
  <c r="AH2" i="2"/>
  <c r="H15" i="3" l="1"/>
  <c r="AI2" i="2"/>
  <c r="I15" i="3" l="1"/>
  <c r="AJ2" i="2"/>
  <c r="J15" i="3" l="1"/>
  <c r="AK2" i="2"/>
  <c r="K15" i="3" l="1"/>
  <c r="AL2" i="2"/>
  <c r="L15" i="3" l="1"/>
  <c r="AM2" i="2"/>
  <c r="M15" i="3" l="1"/>
  <c r="AN2" i="2"/>
  <c r="AO2" i="2" l="1"/>
  <c r="AP2" i="2" l="1"/>
  <c r="AQ2" i="2" l="1"/>
  <c r="AR2" i="2" l="1"/>
  <c r="AS2" i="2" l="1"/>
  <c r="AT2" i="2" l="1"/>
  <c r="AU2" i="2" l="1"/>
  <c r="AV2" i="2" l="1"/>
  <c r="AW2" i="2" l="1"/>
  <c r="AX2" i="2" l="1"/>
  <c r="AY2" i="2" s="1"/>
  <c r="AZ2" i="2" s="1"/>
  <c r="BA2" i="2" s="1"/>
  <c r="BB2" i="2" s="1"/>
  <c r="BC2" i="2" s="1"/>
  <c r="BD2" i="2" s="1"/>
  <c r="BE2" i="2" s="1"/>
  <c r="BF2" i="2" s="1"/>
  <c r="BG2" i="2" s="1"/>
  <c r="BH2" i="2" s="1"/>
  <c r="BI2" i="2" s="1"/>
  <c r="BJ2" i="2" s="1"/>
  <c r="BK2" i="2" s="1"/>
  <c r="BL2" i="2" s="1"/>
  <c r="BM2" i="2" s="1"/>
  <c r="BN2" i="2" s="1"/>
  <c r="BO2" i="2" s="1"/>
  <c r="BP2" i="2" s="1"/>
  <c r="BQ2" i="2" s="1"/>
  <c r="BR2" i="2" s="1"/>
  <c r="BS2" i="2" s="1"/>
  <c r="BT2" i="2" s="1"/>
  <c r="BU2" i="2" s="1"/>
  <c r="BV2" i="2" s="1"/>
  <c r="BW2" i="2" s="1"/>
  <c r="P120" i="3" l="1"/>
  <c r="P119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Akeyla O. Clarke</author>
  </authors>
  <commentList>
    <comment ref="CO39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Akeyla O. Clarke:</t>
        </r>
        <r>
          <rPr>
            <sz val="9"/>
            <color indexed="81"/>
            <rFont val="Tahoma"/>
            <family val="2"/>
          </rPr>
          <t xml:space="preserve">
Does not include the 784 MWh of Solar Power Generation</t>
        </r>
      </text>
    </comment>
  </commentList>
</comments>
</file>

<file path=xl/sharedStrings.xml><?xml version="1.0" encoding="utf-8"?>
<sst xmlns="http://schemas.openxmlformats.org/spreadsheetml/2006/main" count="569" uniqueCount="104">
  <si>
    <t xml:space="preserve">  Gross generation</t>
  </si>
  <si>
    <t xml:space="preserve">  Total station power </t>
  </si>
  <si>
    <t xml:space="preserve">  Net plant output</t>
  </si>
  <si>
    <t xml:space="preserve">  Plant unaccountable</t>
  </si>
  <si>
    <t xml:space="preserve">  Gross available for sale</t>
  </si>
  <si>
    <t xml:space="preserve">  Indirect station power</t>
  </si>
  <si>
    <t xml:space="preserve">  Net available for sale</t>
  </si>
  <si>
    <t xml:space="preserve">  Electric Sales</t>
  </si>
  <si>
    <t xml:space="preserve">  Line loss &amp; unaccounted</t>
  </si>
  <si>
    <t xml:space="preserve">  Percent Loss</t>
  </si>
  <si>
    <t xml:space="preserve">  St Thomas</t>
  </si>
  <si>
    <t xml:space="preserve">  St Croix</t>
  </si>
  <si>
    <t xml:space="preserve">   Total production (000)</t>
  </si>
  <si>
    <t xml:space="preserve">   Station use</t>
  </si>
  <si>
    <t xml:space="preserve">   Delivered to water distribution</t>
  </si>
  <si>
    <t xml:space="preserve">   Well water supply</t>
  </si>
  <si>
    <t xml:space="preserve">              Beginning inventory</t>
  </si>
  <si>
    <t xml:space="preserve">              Ending inventory</t>
  </si>
  <si>
    <t xml:space="preserve">              Miscellaneous</t>
  </si>
  <si>
    <t xml:space="preserve">   Available for sale - Gross</t>
  </si>
  <si>
    <t xml:space="preserve">   Indirect/Direct  Station Use</t>
  </si>
  <si>
    <t xml:space="preserve">   Inaccuracy</t>
  </si>
  <si>
    <t xml:space="preserve">   Available for sale - Net</t>
  </si>
  <si>
    <t xml:space="preserve">   Line loss and unaccounted</t>
  </si>
  <si>
    <t xml:space="preserve">   Percent Losses</t>
  </si>
  <si>
    <t xml:space="preserve">  Cumulative Percent</t>
  </si>
  <si>
    <t xml:space="preserve">   Sales to Customers</t>
  </si>
  <si>
    <t>Source: WAPA Internal Statement, page 9.</t>
  </si>
  <si>
    <t>Source: WAPA Internal Statement, page 18.</t>
  </si>
  <si>
    <t xml:space="preserve">  Cumulative Loss Percent</t>
  </si>
  <si>
    <t xml:space="preserve">  Monthly Percent Loss</t>
  </si>
  <si>
    <t xml:space="preserve">  Total Cumulative Loss Percent</t>
  </si>
  <si>
    <t xml:space="preserve">  12-Month Running Average</t>
  </si>
  <si>
    <t>Station use</t>
  </si>
  <si>
    <t>Station Use/Innacuracies</t>
  </si>
  <si>
    <t>Inventory/Miscellaneous</t>
  </si>
  <si>
    <t>Total</t>
  </si>
  <si>
    <t>Station Power</t>
  </si>
  <si>
    <t>Plant Unaccountable</t>
  </si>
  <si>
    <t>Total Uses</t>
  </si>
  <si>
    <t>Monthly Percent Use on Generation</t>
  </si>
  <si>
    <t>Cumulative Percent</t>
  </si>
  <si>
    <t>12-month rolling average</t>
  </si>
  <si>
    <t>Indirect Station Power (Company Use)</t>
  </si>
  <si>
    <t xml:space="preserve">   Percent Uses on Production</t>
  </si>
  <si>
    <t>St Thomas</t>
  </si>
  <si>
    <t>St Croix</t>
  </si>
  <si>
    <t>Annual.</t>
  </si>
  <si>
    <t>Fcst Sales</t>
  </si>
  <si>
    <t>STT Losses</t>
  </si>
  <si>
    <t>STT Uses</t>
  </si>
  <si>
    <t>STX Losses</t>
  </si>
  <si>
    <t>STX Uses</t>
  </si>
  <si>
    <t>May LEAC filing</t>
  </si>
  <si>
    <t>Monthly Percent Use on Production</t>
  </si>
  <si>
    <t>Per LEAC</t>
  </si>
  <si>
    <t>Fcst Prod.</t>
  </si>
  <si>
    <t>Actual</t>
  </si>
  <si>
    <t>12 month avg</t>
  </si>
  <si>
    <t>24 month avg</t>
  </si>
  <si>
    <t>36 month avg</t>
  </si>
  <si>
    <t>All months</t>
  </si>
  <si>
    <t>48 month avg</t>
  </si>
  <si>
    <t>Line Losses</t>
  </si>
  <si>
    <t>STX</t>
  </si>
  <si>
    <t>STT</t>
  </si>
  <si>
    <t>60 month avg</t>
  </si>
  <si>
    <t>Company Use</t>
  </si>
  <si>
    <t>Supplied to RO Water Plant</t>
  </si>
  <si>
    <t>Station Power net RO</t>
  </si>
  <si>
    <t xml:space="preserve">  St Thomas - MWh</t>
  </si>
  <si>
    <t xml:space="preserve">  St Croix - MWh</t>
  </si>
  <si>
    <t>Station Power &amp; Unacct net RO</t>
  </si>
  <si>
    <t>Station Use &amp; Unaccounted Net RO</t>
  </si>
  <si>
    <t>%</t>
  </si>
  <si>
    <t>MWh</t>
  </si>
  <si>
    <t>Line No.</t>
  </si>
  <si>
    <t>12-month rolling average - MWh</t>
  </si>
  <si>
    <t>12-month rolling average - %</t>
  </si>
  <si>
    <t>Line</t>
  </si>
  <si>
    <t>Virgin Islands Water and Power Authority</t>
  </si>
  <si>
    <t xml:space="preserve">Historic and Projected </t>
  </si>
  <si>
    <t>Sales, Losses and Generation</t>
  </si>
  <si>
    <t>Water Systems</t>
  </si>
  <si>
    <t xml:space="preserve">  Solar Generation</t>
  </si>
  <si>
    <t xml:space="preserve">   Solar Generation</t>
  </si>
  <si>
    <t>FY16</t>
  </si>
  <si>
    <t>FY17</t>
  </si>
  <si>
    <t>FY18</t>
  </si>
  <si>
    <t>FY19</t>
  </si>
  <si>
    <t xml:space="preserve">  Total station power (includes RO kWh)</t>
  </si>
  <si>
    <t>FY20</t>
  </si>
  <si>
    <t>FY15</t>
  </si>
  <si>
    <t>FY14</t>
  </si>
  <si>
    <t>FY13</t>
  </si>
  <si>
    <t>Note:  The FY 2020 electric systems sales stated on this report differs from the June 2020 (pd 12) financial statements; as per GL staff the sales were corrected to 566 MW</t>
  </si>
  <si>
    <t xml:space="preserve"> </t>
  </si>
  <si>
    <t>FY2021</t>
  </si>
  <si>
    <t>FY2020</t>
  </si>
  <si>
    <t>FY2018</t>
  </si>
  <si>
    <t>FY2017</t>
  </si>
  <si>
    <t>FY2019</t>
  </si>
  <si>
    <t>July 2020 - December 2020</t>
  </si>
  <si>
    <t>FY21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</si>
</sst>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5" formatCode="&quot;$&quot;#,##0_);\(&quot;$&quot;#,##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_)"/>
    <numFmt numFmtId="165" formatCode="0.0%"/>
    <numFmt numFmtId="166" formatCode="[$-409]mmm\-yy;@"/>
    <numFmt numFmtId="167" formatCode="_(* #,##0_);_(* \(#,##0\);_(* &quot;-&quot;??_);_(@_)"/>
    <numFmt numFmtId="168" formatCode="#,##0.000_);\(#,##0.000\)"/>
    <numFmt numFmtId="169" formatCode="#,##0\ \ \ ;\(#,##0\)\ \ ;\—\ \ \ \ "/>
    <numFmt numFmtId="170" formatCode="0.0"/>
    <numFmt numFmtId="171" formatCode="_(* #,##0.0_);_(* \(#,##0.0\);_(* &quot;-&quot;??_);_(@_)"/>
    <numFmt numFmtId="172" formatCode="0.000"/>
  </numFmts>
  <fonts count="59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10"/>
      <color indexed="12"/>
      <name val="Arial"/>
      <family val="2"/>
    </font>
    <font>
      <b/>
      <sz val="10"/>
      <color indexed="2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62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1"/>
      <name val="Arial"/>
      <family val="2"/>
    </font>
    <font>
      <sz val="12"/>
      <name val="SWISS"/>
    </font>
    <font>
      <sz val="11"/>
      <name val="Times New Roman"/>
      <family val="1"/>
    </font>
    <font>
      <b/>
      <sz val="11"/>
      <color indexed="12"/>
      <name val="Arial"/>
      <family val="2"/>
    </font>
    <font>
      <b/>
      <sz val="11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sz val="10"/>
      <name val="Times New Roman"/>
      <family val="1"/>
    </font>
    <font>
      <i/>
      <sz val="10"/>
      <name val="Times New Roman"/>
      <family val="1"/>
    </font>
    <font>
      <b/>
      <i/>
      <sz val="10"/>
      <color indexed="10"/>
      <name val="Times New Roman"/>
      <family val="1"/>
    </font>
    <font>
      <b/>
      <i/>
      <sz val="10"/>
      <color indexed="48"/>
      <name val="Times New Roman"/>
      <family val="1"/>
    </font>
    <font>
      <sz val="16"/>
      <color theme="4"/>
      <name val="Arial"/>
      <family val="2"/>
    </font>
    <font>
      <sz val="11"/>
      <color theme="4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color indexed="12"/>
      <name val="Calibri"/>
      <family val="2"/>
      <scheme val="minor"/>
    </font>
    <font>
      <b/>
      <sz val="11"/>
      <color indexed="20"/>
      <name val="Calibri"/>
      <family val="2"/>
      <scheme val="minor"/>
    </font>
    <font>
      <b/>
      <sz val="10"/>
      <name val="Calibri"/>
      <family val="2"/>
      <scheme val="minor"/>
    </font>
    <font>
      <i/>
      <sz val="10"/>
      <name val="Calibri"/>
      <family val="2"/>
      <scheme val="minor"/>
    </font>
    <font>
      <b/>
      <i/>
      <sz val="10"/>
      <color indexed="10"/>
      <name val="Calibri"/>
      <family val="2"/>
      <scheme val="minor"/>
    </font>
    <font>
      <b/>
      <i/>
      <sz val="10"/>
      <color indexed="48"/>
      <name val="Calibri"/>
      <family val="2"/>
      <scheme val="minor"/>
    </font>
    <font>
      <u/>
      <sz val="10"/>
      <name val="Calibri"/>
      <family val="2"/>
      <scheme val="minor"/>
    </font>
    <font>
      <i/>
      <u/>
      <sz val="10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1"/>
      <color indexed="10"/>
      <name val="Calibri"/>
      <family val="2"/>
      <scheme val="minor"/>
    </font>
    <font>
      <sz val="11"/>
      <color theme="5" tint="-0.249977111117893"/>
      <name val="Calibri"/>
      <family val="2"/>
      <scheme val="minor"/>
    </font>
    <font>
      <b/>
      <u/>
      <sz val="10"/>
      <name val="Calibri"/>
      <family val="2"/>
      <scheme val="minor"/>
    </font>
    <font>
      <sz val="11"/>
      <color theme="5" tint="0.39997558519241921"/>
      <name val="Calibri"/>
      <family val="2"/>
      <scheme val="minor"/>
    </font>
    <font>
      <b/>
      <sz val="11"/>
      <color theme="5" tint="0.39997558519241921"/>
      <name val="Calibri"/>
      <family val="2"/>
      <scheme val="minor"/>
    </font>
    <font>
      <sz val="11"/>
      <color theme="6"/>
      <name val="Calibri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indexed="47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45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2"/>
      </patternFill>
    </fill>
  </fills>
  <borders count="1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58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2" borderId="0" applyNumberFormat="0" applyBorder="0" applyAlignment="0" applyProtection="0"/>
    <xf numFmtId="0" fontId="8" fillId="5" borderId="0" applyNumberFormat="0" applyBorder="0" applyAlignment="0" applyProtection="0"/>
    <xf numFmtId="0" fontId="8" fillId="4" borderId="0" applyNumberFormat="0" applyBorder="0" applyAlignment="0" applyProtection="0"/>
    <xf numFmtId="0" fontId="8" fillId="6" borderId="0" applyNumberFormat="0" applyBorder="0" applyAlignment="0" applyProtection="0"/>
    <xf numFmtId="0" fontId="8" fillId="3" borderId="0" applyNumberFormat="0" applyBorder="0" applyAlignment="0" applyProtection="0"/>
    <xf numFmtId="0" fontId="8" fillId="7" borderId="0" applyNumberFormat="0" applyBorder="0" applyAlignment="0" applyProtection="0"/>
    <xf numFmtId="0" fontId="8" fillId="6" borderId="0" applyNumberFormat="0" applyBorder="0" applyAlignment="0" applyProtection="0"/>
    <xf numFmtId="0" fontId="8" fillId="8" borderId="0" applyNumberFormat="0" applyBorder="0" applyAlignment="0" applyProtection="0"/>
    <xf numFmtId="0" fontId="8" fillId="7" borderId="0" applyNumberFormat="0" applyBorder="0" applyAlignment="0" applyProtection="0"/>
    <xf numFmtId="0" fontId="9" fillId="9" borderId="0" applyNumberFormat="0" applyBorder="0" applyAlignment="0" applyProtection="0"/>
    <xf numFmtId="0" fontId="9" fillId="3" borderId="0" applyNumberFormat="0" applyBorder="0" applyAlignment="0" applyProtection="0"/>
    <xf numFmtId="0" fontId="9" fillId="7" borderId="0" applyNumberFormat="0" applyBorder="0" applyAlignment="0" applyProtection="0"/>
    <xf numFmtId="0" fontId="9" fillId="6" borderId="0" applyNumberFormat="0" applyBorder="0" applyAlignment="0" applyProtection="0"/>
    <xf numFmtId="0" fontId="9" fillId="9" borderId="0" applyNumberFormat="0" applyBorder="0" applyAlignment="0" applyProtection="0"/>
    <xf numFmtId="0" fontId="9" fillId="3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3" borderId="0" applyNumberFormat="0" applyBorder="0" applyAlignment="0" applyProtection="0"/>
    <xf numFmtId="0" fontId="10" fillId="14" borderId="0" applyNumberFormat="0" applyBorder="0" applyAlignment="0" applyProtection="0"/>
    <xf numFmtId="0" fontId="11" fillId="15" borderId="1" applyNumberFormat="0" applyAlignment="0" applyProtection="0"/>
    <xf numFmtId="0" fontId="12" fillId="16" borderId="2" applyNumberFormat="0" applyAlignment="0" applyProtection="0"/>
    <xf numFmtId="0" fontId="13" fillId="0" borderId="0" applyNumberFormat="0" applyFill="0" applyBorder="0" applyAlignment="0" applyProtection="0"/>
    <xf numFmtId="0" fontId="14" fillId="17" borderId="0" applyNumberFormat="0" applyBorder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7" borderId="1" applyNumberFormat="0" applyAlignment="0" applyProtection="0"/>
    <xf numFmtId="0" fontId="19" fillId="0" borderId="6" applyNumberFormat="0" applyFill="0" applyAlignment="0" applyProtection="0"/>
    <xf numFmtId="0" fontId="20" fillId="7" borderId="0" applyNumberFormat="0" applyBorder="0" applyAlignment="0" applyProtection="0"/>
    <xf numFmtId="0" fontId="3" fillId="4" borderId="7" applyNumberFormat="0" applyFont="0" applyAlignment="0" applyProtection="0"/>
    <xf numFmtId="0" fontId="21" fillId="15" borderId="8" applyNumberFormat="0" applyAlignment="0" applyProtection="0"/>
    <xf numFmtId="9" fontId="3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2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169" fontId="27" fillId="0" borderId="0" applyFill="0" applyBorder="0" applyAlignment="0" applyProtection="0"/>
    <xf numFmtId="0" fontId="26" fillId="0" borderId="0"/>
    <xf numFmtId="164" fontId="26" fillId="0" borderId="0"/>
    <xf numFmtId="5" fontId="26" fillId="0" borderId="0"/>
    <xf numFmtId="9" fontId="26" fillId="0" borderId="0" applyFont="0" applyFill="0" applyBorder="0" applyAlignment="0" applyProtection="0"/>
    <xf numFmtId="0" fontId="3" fillId="0" borderId="0"/>
    <xf numFmtId="43" fontId="3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6" fillId="0" borderId="0" applyFont="0" applyFill="0" applyBorder="0" applyAlignment="0" applyProtection="0"/>
  </cellStyleXfs>
  <cellXfs count="209">
    <xf numFmtId="0" fontId="0" fillId="0" borderId="0" xfId="0"/>
    <xf numFmtId="165" fontId="7" fillId="0" borderId="0" xfId="0" applyNumberFormat="1" applyFont="1" applyAlignment="1">
      <alignment vertical="center"/>
    </xf>
    <xf numFmtId="166" fontId="4" fillId="0" borderId="0" xfId="0" applyNumberFormat="1" applyFont="1" applyBorder="1" applyAlignment="1">
      <alignment vertical="center"/>
    </xf>
    <xf numFmtId="0" fontId="0" fillId="0" borderId="0" xfId="0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10" xfId="0" applyFont="1" applyBorder="1" applyAlignment="1">
      <alignment horizontal="center" vertical="center" wrapText="1"/>
    </xf>
    <xf numFmtId="0" fontId="0" fillId="0" borderId="0" xfId="0" applyAlignment="1">
      <alignment horizontal="right" indent="1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30" fillId="0" borderId="0" xfId="0" applyFont="1" applyAlignment="1">
      <alignment horizontal="left" inden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29" fillId="0" borderId="0" xfId="0" applyFont="1" applyAlignment="1">
      <alignment horizontal="center"/>
    </xf>
    <xf numFmtId="0" fontId="0" fillId="0" borderId="0" xfId="0" applyFill="1" applyAlignment="1">
      <alignment vertical="center"/>
    </xf>
    <xf numFmtId="0" fontId="4" fillId="0" borderId="0" xfId="0" applyFont="1" applyFill="1" applyAlignment="1">
      <alignment horizontal="center"/>
    </xf>
    <xf numFmtId="165" fontId="6" fillId="0" borderId="0" xfId="0" applyNumberFormat="1" applyFont="1" applyFill="1" applyAlignment="1">
      <alignment vertical="center"/>
    </xf>
    <xf numFmtId="0" fontId="25" fillId="0" borderId="0" xfId="0" applyFont="1" applyAlignment="1">
      <alignment horizontal="right" vertical="center" indent="1"/>
    </xf>
    <xf numFmtId="0" fontId="25" fillId="0" borderId="0" xfId="0" applyFont="1" applyAlignment="1">
      <alignment horizontal="left" vertical="center" indent="1"/>
    </xf>
    <xf numFmtId="37" fontId="28" fillId="0" borderId="0" xfId="0" applyNumberFormat="1" applyFont="1" applyAlignment="1">
      <alignment horizontal="right" vertical="center" indent="1"/>
    </xf>
    <xf numFmtId="165" fontId="28" fillId="0" borderId="0" xfId="0" applyNumberFormat="1" applyFont="1" applyAlignment="1">
      <alignment horizontal="right" vertical="center" indent="1"/>
    </xf>
    <xf numFmtId="0" fontId="29" fillId="0" borderId="0" xfId="0" applyFont="1" applyAlignment="1">
      <alignment horizontal="right" indent="1"/>
    </xf>
    <xf numFmtId="0" fontId="25" fillId="0" borderId="0" xfId="0" applyFont="1" applyAlignment="1">
      <alignment vertical="center"/>
    </xf>
    <xf numFmtId="0" fontId="25" fillId="0" borderId="0" xfId="0" applyFont="1"/>
    <xf numFmtId="37" fontId="25" fillId="0" borderId="0" xfId="0" applyNumberFormat="1" applyFont="1" applyAlignment="1">
      <alignment horizontal="right" vertical="center" indent="1"/>
    </xf>
    <xf numFmtId="0" fontId="25" fillId="0" borderId="0" xfId="0" applyFont="1" applyAlignment="1">
      <alignment horizontal="left" vertical="center" wrapText="1" indent="1"/>
    </xf>
    <xf numFmtId="0" fontId="29" fillId="0" borderId="0" xfId="0" applyFont="1" applyAlignment="1">
      <alignment horizontal="left" vertical="center" indent="1"/>
    </xf>
    <xf numFmtId="0" fontId="29" fillId="0" borderId="0" xfId="0" applyFont="1" applyAlignment="1">
      <alignment horizontal="right" vertical="center" indent="1"/>
    </xf>
    <xf numFmtId="37" fontId="29" fillId="0" borderId="0" xfId="0" applyNumberFormat="1" applyFont="1" applyAlignment="1">
      <alignment horizontal="right" vertical="center" indent="1"/>
    </xf>
    <xf numFmtId="0" fontId="25" fillId="0" borderId="0" xfId="0" applyFont="1" applyAlignment="1">
      <alignment horizontal="right" vertical="center"/>
    </xf>
    <xf numFmtId="167" fontId="32" fillId="0" borderId="0" xfId="43" applyNumberFormat="1" applyFont="1"/>
    <xf numFmtId="165" fontId="28" fillId="0" borderId="0" xfId="0" applyNumberFormat="1" applyFont="1" applyFill="1" applyAlignment="1">
      <alignment horizontal="right" vertical="center" indent="1"/>
    </xf>
    <xf numFmtId="37" fontId="28" fillId="0" borderId="0" xfId="0" applyNumberFormat="1" applyFont="1" applyFill="1" applyAlignment="1">
      <alignment horizontal="right" vertical="center" indent="1"/>
    </xf>
    <xf numFmtId="0" fontId="36" fillId="0" borderId="0" xfId="0" applyFont="1" applyAlignment="1">
      <alignment horizontal="center" vertical="center"/>
    </xf>
    <xf numFmtId="0" fontId="37" fillId="0" borderId="0" xfId="0" applyFont="1" applyAlignment="1">
      <alignment vertical="center"/>
    </xf>
    <xf numFmtId="0" fontId="40" fillId="0" borderId="0" xfId="0" applyFont="1" applyAlignment="1">
      <alignment horizontal="center"/>
    </xf>
    <xf numFmtId="0" fontId="40" fillId="0" borderId="0" xfId="0" applyFont="1"/>
    <xf numFmtId="166" fontId="41" fillId="0" borderId="0" xfId="0" applyNumberFormat="1" applyFont="1" applyAlignment="1">
      <alignment horizontal="center" vertical="center"/>
    </xf>
    <xf numFmtId="166" fontId="41" fillId="0" borderId="0" xfId="0" applyNumberFormat="1" applyFont="1" applyAlignment="1">
      <alignment vertical="center"/>
    </xf>
    <xf numFmtId="0" fontId="41" fillId="0" borderId="0" xfId="0" applyFont="1" applyAlignment="1">
      <alignment horizontal="center"/>
    </xf>
    <xf numFmtId="164" fontId="42" fillId="0" borderId="0" xfId="0" applyNumberFormat="1" applyFont="1" applyProtection="1"/>
    <xf numFmtId="37" fontId="42" fillId="0" borderId="0" xfId="0" applyNumberFormat="1" applyFont="1"/>
    <xf numFmtId="37" fontId="40" fillId="0" borderId="0" xfId="0" applyNumberFormat="1" applyFont="1"/>
    <xf numFmtId="167" fontId="40" fillId="0" borderId="0" xfId="43" applyNumberFormat="1" applyFont="1"/>
    <xf numFmtId="0" fontId="42" fillId="0" borderId="0" xfId="0" applyFont="1"/>
    <xf numFmtId="37" fontId="42" fillId="0" borderId="0" xfId="0" applyNumberFormat="1" applyFont="1" applyProtection="1"/>
    <xf numFmtId="167" fontId="42" fillId="0" borderId="0" xfId="43" applyNumberFormat="1" applyFont="1"/>
    <xf numFmtId="3" fontId="42" fillId="0" borderId="0" xfId="43" applyNumberFormat="1" applyFont="1"/>
    <xf numFmtId="37" fontId="42" fillId="0" borderId="0" xfId="43" applyNumberFormat="1" applyFont="1"/>
    <xf numFmtId="3" fontId="42" fillId="0" borderId="0" xfId="0" applyNumberFormat="1" applyFont="1"/>
    <xf numFmtId="37" fontId="42" fillId="0" borderId="0" xfId="48" applyNumberFormat="1" applyFont="1" applyProtection="1"/>
    <xf numFmtId="1" fontId="42" fillId="0" borderId="0" xfId="0" applyNumberFormat="1" applyFont="1"/>
    <xf numFmtId="167" fontId="42" fillId="0" borderId="0" xfId="43" applyNumberFormat="1" applyFont="1" applyProtection="1"/>
    <xf numFmtId="37" fontId="42" fillId="0" borderId="0" xfId="48" applyNumberFormat="1" applyFont="1" applyFill="1" applyProtection="1"/>
    <xf numFmtId="167" fontId="42" fillId="0" borderId="0" xfId="43" applyNumberFormat="1" applyFont="1" applyFill="1"/>
    <xf numFmtId="3" fontId="42" fillId="0" borderId="0" xfId="0" applyNumberFormat="1" applyFont="1" applyFill="1"/>
    <xf numFmtId="43" fontId="42" fillId="0" borderId="0" xfId="43" applyNumberFormat="1" applyFont="1"/>
    <xf numFmtId="0" fontId="43" fillId="0" borderId="0" xfId="0" applyFont="1"/>
    <xf numFmtId="0" fontId="43" fillId="0" borderId="0" xfId="0" applyFont="1" applyAlignment="1" applyProtection="1">
      <alignment horizontal="left" indent="1"/>
    </xf>
    <xf numFmtId="165" fontId="43" fillId="0" borderId="0" xfId="39" applyNumberFormat="1" applyFont="1"/>
    <xf numFmtId="165" fontId="43" fillId="0" borderId="0" xfId="0" applyNumberFormat="1" applyFont="1"/>
    <xf numFmtId="0" fontId="43" fillId="0" borderId="0" xfId="0" applyFont="1" applyProtection="1"/>
    <xf numFmtId="164" fontId="42" fillId="0" borderId="0" xfId="0" applyNumberFormat="1" applyFont="1" applyAlignment="1" applyProtection="1">
      <alignment horizontal="left" indent="1"/>
    </xf>
    <xf numFmtId="0" fontId="44" fillId="0" borderId="0" xfId="0" applyFont="1"/>
    <xf numFmtId="164" fontId="44" fillId="0" borderId="0" xfId="0" applyNumberFormat="1" applyFont="1" applyAlignment="1" applyProtection="1">
      <alignment horizontal="left" indent="2"/>
    </xf>
    <xf numFmtId="165" fontId="44" fillId="0" borderId="0" xfId="39" applyNumberFormat="1" applyFont="1"/>
    <xf numFmtId="37" fontId="44" fillId="0" borderId="0" xfId="39" applyNumberFormat="1" applyFont="1"/>
    <xf numFmtId="0" fontId="42" fillId="0" borderId="0" xfId="0" applyFont="1" applyFill="1"/>
    <xf numFmtId="10" fontId="43" fillId="0" borderId="0" xfId="39" applyNumberFormat="1" applyFont="1"/>
    <xf numFmtId="10" fontId="43" fillId="0" borderId="0" xfId="0" applyNumberFormat="1" applyFont="1"/>
    <xf numFmtId="0" fontId="42" fillId="0" borderId="0" xfId="0" applyFont="1" applyAlignment="1">
      <alignment horizontal="center"/>
    </xf>
    <xf numFmtId="0" fontId="41" fillId="0" borderId="0" xfId="0" applyFont="1"/>
    <xf numFmtId="172" fontId="42" fillId="0" borderId="0" xfId="0" applyNumberFormat="1" applyFont="1"/>
    <xf numFmtId="43" fontId="42" fillId="0" borderId="0" xfId="43" applyFont="1"/>
    <xf numFmtId="1" fontId="42" fillId="0" borderId="0" xfId="43" applyNumberFormat="1" applyFont="1"/>
    <xf numFmtId="37" fontId="42" fillId="0" borderId="0" xfId="0" applyNumberFormat="1" applyFont="1" applyFill="1"/>
    <xf numFmtId="164" fontId="44" fillId="0" borderId="0" xfId="0" applyNumberFormat="1" applyFont="1" applyProtection="1"/>
    <xf numFmtId="165" fontId="44" fillId="0" borderId="0" xfId="0" applyNumberFormat="1" applyFont="1"/>
    <xf numFmtId="0" fontId="44" fillId="0" borderId="0" xfId="0" applyFont="1" applyAlignment="1">
      <alignment vertical="center"/>
    </xf>
    <xf numFmtId="164" fontId="44" fillId="0" borderId="0" xfId="0" applyNumberFormat="1" applyFont="1" applyAlignment="1" applyProtection="1">
      <alignment vertical="center"/>
    </xf>
    <xf numFmtId="165" fontId="44" fillId="0" borderId="0" xfId="39" applyNumberFormat="1" applyFont="1" applyAlignment="1">
      <alignment vertical="center"/>
    </xf>
    <xf numFmtId="165" fontId="44" fillId="0" borderId="0" xfId="0" applyNumberFormat="1" applyFont="1" applyAlignment="1">
      <alignment vertical="center"/>
    </xf>
    <xf numFmtId="0" fontId="41" fillId="0" borderId="0" xfId="0" applyFont="1" applyFill="1" applyBorder="1" applyAlignment="1">
      <alignment vertical="center"/>
    </xf>
    <xf numFmtId="165" fontId="44" fillId="0" borderId="0" xfId="0" applyNumberFormat="1" applyFont="1" applyFill="1" applyBorder="1" applyAlignment="1">
      <alignment vertical="center"/>
    </xf>
    <xf numFmtId="0" fontId="44" fillId="0" borderId="0" xfId="0" applyFont="1" applyFill="1" applyBorder="1" applyAlignment="1">
      <alignment vertical="center"/>
    </xf>
    <xf numFmtId="0" fontId="41" fillId="0" borderId="0" xfId="0" applyFont="1" applyFill="1" applyBorder="1" applyAlignment="1">
      <alignment vertical="center" wrapText="1"/>
    </xf>
    <xf numFmtId="0" fontId="41" fillId="0" borderId="0" xfId="0" applyFont="1" applyFill="1" applyBorder="1" applyAlignment="1">
      <alignment horizontal="center"/>
    </xf>
    <xf numFmtId="0" fontId="42" fillId="0" borderId="0" xfId="0" applyFont="1" applyFill="1" applyBorder="1"/>
    <xf numFmtId="0" fontId="41" fillId="0" borderId="0" xfId="0" applyFont="1" applyFill="1" applyAlignment="1">
      <alignment horizontal="center"/>
    </xf>
    <xf numFmtId="164" fontId="42" fillId="0" borderId="0" xfId="0" applyNumberFormat="1" applyFont="1" applyFill="1" applyAlignment="1" applyProtection="1">
      <alignment horizontal="left" indent="1"/>
    </xf>
    <xf numFmtId="37" fontId="42" fillId="0" borderId="0" xfId="0" applyNumberFormat="1" applyFont="1" applyFill="1" applyProtection="1"/>
    <xf numFmtId="1" fontId="42" fillId="0" borderId="0" xfId="0" applyNumberFormat="1" applyFont="1" applyFill="1"/>
    <xf numFmtId="166" fontId="40" fillId="0" borderId="0" xfId="0" applyNumberFormat="1" applyFont="1"/>
    <xf numFmtId="3" fontId="40" fillId="0" borderId="0" xfId="0" applyNumberFormat="1" applyFont="1"/>
    <xf numFmtId="167" fontId="40" fillId="0" borderId="0" xfId="0" applyNumberFormat="1" applyFont="1"/>
    <xf numFmtId="165" fontId="40" fillId="0" borderId="0" xfId="39" applyNumberFormat="1" applyFont="1"/>
    <xf numFmtId="0" fontId="46" fillId="0" borderId="0" xfId="0" applyFont="1"/>
    <xf numFmtId="0" fontId="46" fillId="0" borderId="0" xfId="0" applyFont="1" applyAlignment="1">
      <alignment horizontal="center"/>
    </xf>
    <xf numFmtId="166" fontId="46" fillId="0" borderId="0" xfId="0" applyNumberFormat="1" applyFont="1"/>
    <xf numFmtId="37" fontId="46" fillId="0" borderId="0" xfId="0" applyNumberFormat="1" applyFont="1"/>
    <xf numFmtId="37" fontId="47" fillId="0" borderId="0" xfId="0" applyNumberFormat="1" applyFont="1"/>
    <xf numFmtId="37" fontId="48" fillId="0" borderId="0" xfId="0" applyNumberFormat="1" applyFont="1"/>
    <xf numFmtId="0" fontId="47" fillId="0" borderId="0" xfId="0" applyFont="1"/>
    <xf numFmtId="10" fontId="48" fillId="0" borderId="0" xfId="39" applyNumberFormat="1" applyFont="1"/>
    <xf numFmtId="0" fontId="49" fillId="0" borderId="0" xfId="0" applyFont="1" applyAlignment="1">
      <alignment horizontal="center"/>
    </xf>
    <xf numFmtId="166" fontId="50" fillId="0" borderId="0" xfId="0" applyNumberFormat="1" applyFont="1" applyAlignment="1">
      <alignment horizontal="center"/>
    </xf>
    <xf numFmtId="166" fontId="49" fillId="0" borderId="0" xfId="0" applyNumberFormat="1" applyFont="1" applyAlignment="1">
      <alignment horizontal="center"/>
    </xf>
    <xf numFmtId="0" fontId="49" fillId="0" borderId="0" xfId="0" applyFont="1"/>
    <xf numFmtId="10" fontId="40" fillId="0" borderId="0" xfId="39" applyNumberFormat="1" applyFont="1"/>
    <xf numFmtId="9" fontId="40" fillId="0" borderId="0" xfId="39" applyFont="1"/>
    <xf numFmtId="167" fontId="42" fillId="0" borderId="0" xfId="43" applyNumberFormat="1" applyFont="1" applyFill="1" applyProtection="1"/>
    <xf numFmtId="167" fontId="42" fillId="0" borderId="0" xfId="0" applyNumberFormat="1" applyFont="1"/>
    <xf numFmtId="167" fontId="51" fillId="0" borderId="0" xfId="0" applyNumberFormat="1" applyFont="1"/>
    <xf numFmtId="164" fontId="42" fillId="0" borderId="0" xfId="0" applyNumberFormat="1" applyFont="1" applyFill="1" applyProtection="1"/>
    <xf numFmtId="167" fontId="42" fillId="0" borderId="0" xfId="0" applyNumberFormat="1" applyFont="1" applyFill="1"/>
    <xf numFmtId="0" fontId="42" fillId="0" borderId="0" xfId="0" applyFont="1" applyBorder="1"/>
    <xf numFmtId="170" fontId="42" fillId="0" borderId="0" xfId="0" applyNumberFormat="1" applyFont="1" applyBorder="1"/>
    <xf numFmtId="0" fontId="44" fillId="0" borderId="0" xfId="0" applyFont="1" applyBorder="1"/>
    <xf numFmtId="166" fontId="42" fillId="0" borderId="0" xfId="44" applyNumberFormat="1" applyFont="1" applyAlignment="1">
      <alignment horizontal="center"/>
    </xf>
    <xf numFmtId="0" fontId="42" fillId="0" borderId="0" xfId="44" applyFont="1"/>
    <xf numFmtId="0" fontId="41" fillId="0" borderId="0" xfId="44" applyFont="1"/>
    <xf numFmtId="3" fontId="42" fillId="0" borderId="0" xfId="44" applyNumberFormat="1" applyFont="1"/>
    <xf numFmtId="166" fontId="41" fillId="0" borderId="0" xfId="44" applyNumberFormat="1" applyFont="1"/>
    <xf numFmtId="167" fontId="52" fillId="0" borderId="0" xfId="43" applyNumberFormat="1" applyFont="1" applyProtection="1"/>
    <xf numFmtId="167" fontId="52" fillId="0" borderId="0" xfId="43" applyNumberFormat="1" applyFont="1" applyFill="1" applyBorder="1" applyAlignment="1" applyProtection="1"/>
    <xf numFmtId="1" fontId="42" fillId="0" borderId="0" xfId="44" applyNumberFormat="1" applyFont="1"/>
    <xf numFmtId="3" fontId="42" fillId="0" borderId="0" xfId="43" applyNumberFormat="1" applyFont="1" applyFill="1"/>
    <xf numFmtId="43" fontId="52" fillId="0" borderId="0" xfId="43" applyFont="1" applyFill="1" applyBorder="1" applyAlignment="1" applyProtection="1"/>
    <xf numFmtId="167" fontId="53" fillId="0" borderId="0" xfId="43" applyNumberFormat="1" applyFont="1"/>
    <xf numFmtId="167" fontId="42" fillId="0" borderId="0" xfId="44" applyNumberFormat="1" applyFont="1"/>
    <xf numFmtId="37" fontId="42" fillId="0" borderId="0" xfId="44" applyNumberFormat="1" applyFont="1"/>
    <xf numFmtId="171" fontId="42" fillId="0" borderId="0" xfId="43" applyNumberFormat="1" applyFont="1" applyFill="1"/>
    <xf numFmtId="4" fontId="42" fillId="0" borderId="0" xfId="43" applyNumberFormat="1" applyFont="1"/>
    <xf numFmtId="0" fontId="43" fillId="0" borderId="0" xfId="44" applyFont="1"/>
    <xf numFmtId="165" fontId="43" fillId="0" borderId="0" xfId="44" applyNumberFormat="1" applyFont="1"/>
    <xf numFmtId="165" fontId="42" fillId="0" borderId="0" xfId="39" applyNumberFormat="1" applyFont="1"/>
    <xf numFmtId="0" fontId="44" fillId="0" borderId="0" xfId="44" applyFont="1"/>
    <xf numFmtId="165" fontId="44" fillId="0" borderId="0" xfId="44" applyNumberFormat="1" applyFont="1"/>
    <xf numFmtId="37" fontId="53" fillId="0" borderId="0" xfId="44" applyNumberFormat="1" applyFont="1"/>
    <xf numFmtId="170" fontId="42" fillId="0" borderId="0" xfId="44" applyNumberFormat="1" applyFont="1"/>
    <xf numFmtId="0" fontId="32" fillId="0" borderId="0" xfId="44" applyFont="1"/>
    <xf numFmtId="166" fontId="32" fillId="0" borderId="0" xfId="44" applyNumberFormat="1" applyFont="1"/>
    <xf numFmtId="37" fontId="32" fillId="0" borderId="0" xfId="44" applyNumberFormat="1" applyFont="1"/>
    <xf numFmtId="168" fontId="32" fillId="0" borderId="0" xfId="44" applyNumberFormat="1" applyFont="1"/>
    <xf numFmtId="0" fontId="33" fillId="0" borderId="0" xfId="44" applyFont="1"/>
    <xf numFmtId="37" fontId="33" fillId="0" borderId="0" xfId="44" applyNumberFormat="1" applyFont="1"/>
    <xf numFmtId="0" fontId="34" fillId="0" borderId="0" xfId="44" applyFont="1"/>
    <xf numFmtId="37" fontId="34" fillId="0" borderId="0" xfId="44" applyNumberFormat="1" applyFont="1"/>
    <xf numFmtId="0" fontId="33" fillId="0" borderId="0" xfId="44" applyFont="1" applyAlignment="1">
      <alignment horizontal="center"/>
    </xf>
    <xf numFmtId="166" fontId="32" fillId="0" borderId="0" xfId="44" applyNumberFormat="1" applyFont="1" applyAlignment="1">
      <alignment horizontal="center"/>
    </xf>
    <xf numFmtId="3" fontId="32" fillId="0" borderId="0" xfId="44" applyNumberFormat="1" applyFont="1"/>
    <xf numFmtId="165" fontId="32" fillId="0" borderId="0" xfId="44" applyNumberFormat="1" applyFont="1"/>
    <xf numFmtId="37" fontId="35" fillId="0" borderId="0" xfId="44" applyNumberFormat="1" applyFont="1"/>
    <xf numFmtId="0" fontId="45" fillId="0" borderId="0" xfId="44" applyFont="1"/>
    <xf numFmtId="166" fontId="45" fillId="0" borderId="0" xfId="44" applyNumberFormat="1" applyFont="1" applyAlignment="1">
      <alignment horizontal="center"/>
    </xf>
    <xf numFmtId="0" fontId="40" fillId="0" borderId="0" xfId="44" applyFont="1"/>
    <xf numFmtId="0" fontId="46" fillId="0" borderId="0" xfId="44" applyFont="1" applyAlignment="1">
      <alignment horizontal="center"/>
    </xf>
    <xf numFmtId="3" fontId="40" fillId="0" borderId="0" xfId="44" applyNumberFormat="1" applyFont="1"/>
    <xf numFmtId="0" fontId="46" fillId="0" borderId="0" xfId="44" applyFont="1"/>
    <xf numFmtId="165" fontId="40" fillId="0" borderId="0" xfId="44" applyNumberFormat="1" applyFont="1"/>
    <xf numFmtId="0" fontId="40" fillId="0" borderId="0" xfId="44" applyFont="1" applyAlignment="1">
      <alignment horizontal="center"/>
    </xf>
    <xf numFmtId="37" fontId="40" fillId="0" borderId="0" xfId="44" applyNumberFormat="1" applyFont="1"/>
    <xf numFmtId="10" fontId="40" fillId="0" borderId="0" xfId="44" applyNumberFormat="1" applyFont="1"/>
    <xf numFmtId="3" fontId="40" fillId="0" borderId="11" xfId="44" applyNumberFormat="1" applyFont="1" applyBorder="1"/>
    <xf numFmtId="3" fontId="32" fillId="0" borderId="11" xfId="44" applyNumberFormat="1" applyFont="1" applyBorder="1"/>
    <xf numFmtId="166" fontId="41" fillId="0" borderId="0" xfId="0" applyNumberFormat="1" applyFont="1" applyFill="1" applyAlignment="1">
      <alignment horizontal="center" vertical="center"/>
    </xf>
    <xf numFmtId="43" fontId="42" fillId="0" borderId="0" xfId="44" applyNumberFormat="1" applyFont="1"/>
    <xf numFmtId="43" fontId="51" fillId="0" borderId="0" xfId="44" applyNumberFormat="1" applyFont="1"/>
    <xf numFmtId="3" fontId="40" fillId="0" borderId="12" xfId="44" applyNumberFormat="1" applyFont="1" applyBorder="1"/>
    <xf numFmtId="3" fontId="40" fillId="0" borderId="11" xfId="0" applyNumberFormat="1" applyFont="1" applyBorder="1"/>
    <xf numFmtId="167" fontId="40" fillId="0" borderId="11" xfId="0" applyNumberFormat="1" applyFont="1" applyBorder="1"/>
    <xf numFmtId="0" fontId="45" fillId="0" borderId="0" xfId="0" applyFont="1"/>
    <xf numFmtId="43" fontId="42" fillId="0" borderId="0" xfId="43" applyFont="1" applyFill="1"/>
    <xf numFmtId="165" fontId="43" fillId="0" borderId="0" xfId="0" applyNumberFormat="1" applyFont="1" applyFill="1"/>
    <xf numFmtId="3" fontId="40" fillId="0" borderId="12" xfId="0" applyNumberFormat="1" applyFont="1" applyBorder="1"/>
    <xf numFmtId="165" fontId="44" fillId="0" borderId="0" xfId="39" applyNumberFormat="1" applyFont="1" applyFill="1"/>
    <xf numFmtId="37" fontId="42" fillId="0" borderId="0" xfId="0" applyNumberFormat="1" applyFont="1" applyBorder="1" applyProtection="1"/>
    <xf numFmtId="167" fontId="1" fillId="0" borderId="0" xfId="43" applyNumberFormat="1" applyFont="1" applyFill="1"/>
    <xf numFmtId="37" fontId="1" fillId="0" borderId="0" xfId="0" applyNumberFormat="1" applyFont="1" applyFill="1"/>
    <xf numFmtId="3" fontId="42" fillId="0" borderId="0" xfId="0" applyNumberFormat="1" applyFont="1" applyFill="1" applyBorder="1"/>
    <xf numFmtId="3" fontId="52" fillId="0" borderId="0" xfId="0" applyNumberFormat="1" applyFont="1" applyFill="1" applyBorder="1"/>
    <xf numFmtId="0" fontId="55" fillId="0" borderId="0" xfId="0" applyFont="1" applyAlignment="1">
      <alignment horizontal="center"/>
    </xf>
    <xf numFmtId="167" fontId="56" fillId="0" borderId="0" xfId="43" applyNumberFormat="1" applyFont="1" applyProtection="1"/>
    <xf numFmtId="167" fontId="56" fillId="0" borderId="0" xfId="43" applyNumberFormat="1" applyFont="1"/>
    <xf numFmtId="167" fontId="57" fillId="0" borderId="0" xfId="43" applyNumberFormat="1" applyFont="1"/>
    <xf numFmtId="167" fontId="56" fillId="0" borderId="0" xfId="43" applyNumberFormat="1" applyFont="1" applyFill="1" applyBorder="1" applyAlignment="1" applyProtection="1"/>
    <xf numFmtId="167" fontId="56" fillId="0" borderId="0" xfId="44" applyNumberFormat="1" applyFont="1"/>
    <xf numFmtId="167" fontId="56" fillId="0" borderId="0" xfId="43" applyNumberFormat="1" applyFont="1" applyFill="1" applyProtection="1"/>
    <xf numFmtId="167" fontId="56" fillId="0" borderId="0" xfId="43" applyNumberFormat="1" applyFont="1" applyFill="1"/>
    <xf numFmtId="167" fontId="57" fillId="0" borderId="0" xfId="43" applyNumberFormat="1" applyFont="1" applyFill="1" applyProtection="1"/>
    <xf numFmtId="167" fontId="57" fillId="0" borderId="0" xfId="43" applyNumberFormat="1" applyFont="1" applyFill="1"/>
    <xf numFmtId="167" fontId="32" fillId="0" borderId="11" xfId="43" applyNumberFormat="1" applyFont="1" applyBorder="1"/>
    <xf numFmtId="0" fontId="41" fillId="0" borderId="0" xfId="0" applyFont="1" applyFill="1"/>
    <xf numFmtId="0" fontId="41" fillId="0" borderId="0" xfId="0" applyFont="1" applyFill="1" applyAlignment="1">
      <alignment vertical="center"/>
    </xf>
    <xf numFmtId="0" fontId="32" fillId="0" borderId="0" xfId="44" applyFont="1" applyAlignment="1">
      <alignment horizontal="center"/>
    </xf>
    <xf numFmtId="37" fontId="58" fillId="0" borderId="0" xfId="0" applyNumberFormat="1" applyFont="1"/>
    <xf numFmtId="37" fontId="58" fillId="0" borderId="0" xfId="0" applyNumberFormat="1" applyFont="1" applyFill="1"/>
    <xf numFmtId="167" fontId="58" fillId="0" borderId="0" xfId="0" applyNumberFormat="1" applyFont="1"/>
    <xf numFmtId="166" fontId="41" fillId="0" borderId="0" xfId="44" applyNumberFormat="1" applyFont="1" applyAlignment="1">
      <alignment horizontal="center"/>
    </xf>
    <xf numFmtId="0" fontId="52" fillId="0" borderId="0" xfId="44" applyFont="1"/>
    <xf numFmtId="37" fontId="52" fillId="0" borderId="0" xfId="44" applyNumberFormat="1" applyFont="1"/>
    <xf numFmtId="0" fontId="54" fillId="0" borderId="0" xfId="44" applyFont="1"/>
    <xf numFmtId="37" fontId="56" fillId="0" borderId="0" xfId="44" applyNumberFormat="1" applyFont="1"/>
    <xf numFmtId="1" fontId="56" fillId="0" borderId="0" xfId="44" applyNumberFormat="1" applyFont="1"/>
    <xf numFmtId="4" fontId="42" fillId="0" borderId="0" xfId="44" applyNumberFormat="1" applyFont="1"/>
    <xf numFmtId="1" fontId="52" fillId="0" borderId="0" xfId="44" applyNumberFormat="1" applyFont="1"/>
    <xf numFmtId="3" fontId="52" fillId="0" borderId="0" xfId="44" applyNumberFormat="1" applyFont="1"/>
    <xf numFmtId="0" fontId="4" fillId="0" borderId="10" xfId="0" applyFont="1" applyBorder="1" applyAlignment="1">
      <alignment horizontal="center" vertical="center"/>
    </xf>
    <xf numFmtId="166" fontId="30" fillId="0" borderId="10" xfId="0" applyNumberFormat="1" applyFont="1" applyBorder="1" applyAlignment="1">
      <alignment horizontal="center" vertical="center"/>
    </xf>
    <xf numFmtId="0" fontId="32" fillId="0" borderId="0" xfId="44" applyFont="1" applyAlignment="1">
      <alignment horizontal="center"/>
    </xf>
  </cellXfs>
  <cellStyles count="58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43" builtinId="3"/>
    <cellStyle name="Comma 2" xfId="52" xr:uid="{00000000-0005-0000-0000-00001C000000}"/>
    <cellStyle name="Comma 2 2" xfId="53" xr:uid="{00000000-0005-0000-0000-00001D000000}"/>
    <cellStyle name="Comma 3" xfId="54" xr:uid="{00000000-0005-0000-0000-00001E000000}"/>
    <cellStyle name="Comma 4" xfId="55" xr:uid="{00000000-0005-0000-0000-00001F000000}"/>
    <cellStyle name="Comma 5" xfId="57" xr:uid="{00000000-0005-0000-0000-000020000000}"/>
    <cellStyle name="Currency 2" xfId="45" xr:uid="{00000000-0005-0000-0000-000021000000}"/>
    <cellStyle name="Currency 3" xfId="56" xr:uid="{00000000-0005-0000-0000-000022000000}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47" xr:uid="{00000000-0005-0000-0000-00002D000000}"/>
    <cellStyle name="Normal 3" xfId="44" xr:uid="{00000000-0005-0000-0000-00002E000000}"/>
    <cellStyle name="Normal 3 2" xfId="49" xr:uid="{00000000-0005-0000-0000-00002F000000}"/>
    <cellStyle name="Normal 4" xfId="48" xr:uid="{00000000-0005-0000-0000-000030000000}"/>
    <cellStyle name="Normal 4 2" xfId="51" xr:uid="{00000000-0005-0000-0000-000031000000}"/>
    <cellStyle name="Note" xfId="37" builtinId="10" customBuiltin="1"/>
    <cellStyle name="Number" xfId="46" xr:uid="{00000000-0005-0000-0000-000033000000}"/>
    <cellStyle name="Output" xfId="38" builtinId="21" customBuiltin="1"/>
    <cellStyle name="Percent" xfId="39" builtinId="5"/>
    <cellStyle name="Percent 2" xfId="50" xr:uid="{00000000-0005-0000-0000-000036000000}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boneyji\Desktop\MFR1%20SALES%20AND%20USES%20HISTORY%20as%20of%20June%202021-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ysis of Uses"/>
      <sheetName val="Electric Losses and Uses"/>
      <sheetName val="Electric Sales"/>
      <sheetName val="Water Losses and Uses"/>
      <sheetName val="Water Sales"/>
    </sheetNames>
    <sheetDataSet>
      <sheetData sheetId="0"/>
      <sheetData sheetId="1"/>
      <sheetData sheetId="2"/>
      <sheetData sheetId="3">
        <row r="3">
          <cell r="B3">
            <v>39294</v>
          </cell>
          <cell r="C3">
            <v>39324</v>
          </cell>
          <cell r="D3">
            <v>39354</v>
          </cell>
          <cell r="E3">
            <v>39384</v>
          </cell>
          <cell r="F3">
            <v>39414</v>
          </cell>
          <cell r="G3">
            <v>39444</v>
          </cell>
          <cell r="H3">
            <v>39474</v>
          </cell>
          <cell r="I3">
            <v>39504</v>
          </cell>
          <cell r="J3">
            <v>39534</v>
          </cell>
          <cell r="K3">
            <v>39564</v>
          </cell>
          <cell r="L3">
            <v>39594</v>
          </cell>
          <cell r="M3">
            <v>39624</v>
          </cell>
          <cell r="N3">
            <v>39654</v>
          </cell>
          <cell r="O3">
            <v>39684</v>
          </cell>
          <cell r="P3">
            <v>39714</v>
          </cell>
          <cell r="Q3">
            <v>39744</v>
          </cell>
          <cell r="R3">
            <v>39774</v>
          </cell>
          <cell r="S3">
            <v>39804</v>
          </cell>
          <cell r="T3">
            <v>39834</v>
          </cell>
          <cell r="U3">
            <v>39864</v>
          </cell>
          <cell r="V3">
            <v>39894</v>
          </cell>
          <cell r="W3">
            <v>39924</v>
          </cell>
          <cell r="X3">
            <v>39954</v>
          </cell>
          <cell r="Y3">
            <v>39984</v>
          </cell>
          <cell r="Z3">
            <v>40014</v>
          </cell>
          <cell r="AA3">
            <v>40044</v>
          </cell>
          <cell r="AB3">
            <v>40074</v>
          </cell>
          <cell r="AC3">
            <v>40104</v>
          </cell>
          <cell r="AD3">
            <v>40134</v>
          </cell>
          <cell r="AE3">
            <v>40164</v>
          </cell>
          <cell r="AF3">
            <v>40194</v>
          </cell>
          <cell r="AG3">
            <v>40224</v>
          </cell>
          <cell r="AH3">
            <v>40254</v>
          </cell>
          <cell r="AI3">
            <v>40284</v>
          </cell>
          <cell r="AJ3">
            <v>40314</v>
          </cell>
          <cell r="AK3">
            <v>40344</v>
          </cell>
          <cell r="AL3">
            <v>40374</v>
          </cell>
          <cell r="AM3">
            <v>40404</v>
          </cell>
          <cell r="AN3">
            <v>40434</v>
          </cell>
          <cell r="AO3">
            <v>40464</v>
          </cell>
          <cell r="AP3">
            <v>40494</v>
          </cell>
          <cell r="AQ3">
            <v>40524</v>
          </cell>
          <cell r="AR3">
            <v>40554</v>
          </cell>
          <cell r="AS3">
            <v>40584</v>
          </cell>
          <cell r="AT3">
            <v>40614</v>
          </cell>
          <cell r="AU3">
            <v>40644</v>
          </cell>
          <cell r="AV3">
            <v>40674</v>
          </cell>
          <cell r="AW3">
            <v>40706</v>
          </cell>
          <cell r="AX3">
            <v>40737</v>
          </cell>
          <cell r="AY3">
            <v>40769</v>
          </cell>
          <cell r="AZ3">
            <v>40801</v>
          </cell>
          <cell r="BA3">
            <v>40832</v>
          </cell>
          <cell r="BB3">
            <v>40863</v>
          </cell>
          <cell r="BC3">
            <v>40894</v>
          </cell>
          <cell r="BD3">
            <v>40925</v>
          </cell>
          <cell r="BE3">
            <v>40956</v>
          </cell>
          <cell r="BF3">
            <v>40987</v>
          </cell>
          <cell r="BG3">
            <v>41018</v>
          </cell>
          <cell r="BH3">
            <v>41049</v>
          </cell>
          <cell r="BI3">
            <v>41080</v>
          </cell>
          <cell r="BJ3">
            <v>41111</v>
          </cell>
          <cell r="BK3">
            <v>41142</v>
          </cell>
          <cell r="BL3">
            <v>41173</v>
          </cell>
          <cell r="BM3">
            <v>41204</v>
          </cell>
          <cell r="BN3">
            <v>41235</v>
          </cell>
          <cell r="BO3">
            <v>41266</v>
          </cell>
          <cell r="BP3">
            <v>41297</v>
          </cell>
          <cell r="BQ3">
            <v>41328</v>
          </cell>
          <cell r="BR3">
            <v>41359</v>
          </cell>
          <cell r="BS3">
            <v>41390</v>
          </cell>
          <cell r="BT3">
            <v>41421</v>
          </cell>
          <cell r="BU3">
            <v>41452</v>
          </cell>
          <cell r="BV3">
            <v>41483</v>
          </cell>
          <cell r="BW3">
            <v>41514</v>
          </cell>
          <cell r="BX3">
            <v>41545</v>
          </cell>
          <cell r="BY3">
            <v>41576</v>
          </cell>
          <cell r="BZ3">
            <v>41607</v>
          </cell>
          <cell r="CA3">
            <v>41638</v>
          </cell>
          <cell r="CB3">
            <v>41669</v>
          </cell>
          <cell r="CC3">
            <v>41697</v>
          </cell>
          <cell r="CD3">
            <v>41728</v>
          </cell>
          <cell r="CE3">
            <v>41759</v>
          </cell>
          <cell r="CF3">
            <v>41790</v>
          </cell>
          <cell r="CG3">
            <v>41820</v>
          </cell>
          <cell r="CH3">
            <v>41850</v>
          </cell>
          <cell r="CI3">
            <v>41880</v>
          </cell>
          <cell r="CJ3">
            <v>41910</v>
          </cell>
          <cell r="CK3">
            <v>41940</v>
          </cell>
          <cell r="CL3">
            <v>41970</v>
          </cell>
          <cell r="CM3">
            <v>42000</v>
          </cell>
          <cell r="CN3">
            <v>42030</v>
          </cell>
          <cell r="CO3">
            <v>42060</v>
          </cell>
          <cell r="CP3">
            <v>42090</v>
          </cell>
          <cell r="CQ3">
            <v>42120</v>
          </cell>
          <cell r="CR3">
            <v>42150</v>
          </cell>
          <cell r="CS3">
            <v>42180</v>
          </cell>
          <cell r="CT3">
            <v>42210</v>
          </cell>
          <cell r="CU3">
            <v>42240</v>
          </cell>
          <cell r="CV3">
            <v>42270</v>
          </cell>
          <cell r="CW3">
            <v>42300</v>
          </cell>
          <cell r="CX3">
            <v>42330</v>
          </cell>
          <cell r="CY3">
            <v>42360</v>
          </cell>
          <cell r="CZ3">
            <v>42390</v>
          </cell>
          <cell r="DA3">
            <v>42420</v>
          </cell>
          <cell r="DB3">
            <v>42450</v>
          </cell>
          <cell r="DC3">
            <v>42480</v>
          </cell>
          <cell r="DD3">
            <v>42510</v>
          </cell>
          <cell r="DE3">
            <v>42540</v>
          </cell>
          <cell r="DF3">
            <v>42570</v>
          </cell>
          <cell r="DG3">
            <v>42600</v>
          </cell>
          <cell r="DH3">
            <v>42630</v>
          </cell>
          <cell r="DI3">
            <v>42660</v>
          </cell>
          <cell r="DJ3">
            <v>42690</v>
          </cell>
          <cell r="DK3">
            <v>42720</v>
          </cell>
          <cell r="DL3">
            <v>42750</v>
          </cell>
          <cell r="DM3">
            <v>42780</v>
          </cell>
          <cell r="DN3">
            <v>42810</v>
          </cell>
          <cell r="DO3">
            <v>42840</v>
          </cell>
          <cell r="DP3">
            <v>42870</v>
          </cell>
          <cell r="DQ3">
            <v>42900</v>
          </cell>
          <cell r="DR3">
            <v>42930</v>
          </cell>
          <cell r="DS3">
            <v>42960</v>
          </cell>
          <cell r="DT3">
            <v>42990</v>
          </cell>
          <cell r="DU3">
            <v>43020</v>
          </cell>
          <cell r="DV3">
            <v>43050</v>
          </cell>
          <cell r="DW3">
            <v>43080</v>
          </cell>
          <cell r="DX3">
            <v>43110</v>
          </cell>
          <cell r="DY3">
            <v>43140</v>
          </cell>
          <cell r="DZ3">
            <v>43170</v>
          </cell>
          <cell r="EA3">
            <v>43200</v>
          </cell>
          <cell r="EB3">
            <v>43230</v>
          </cell>
          <cell r="EC3">
            <v>43260</v>
          </cell>
          <cell r="ED3">
            <v>43312</v>
          </cell>
          <cell r="EE3">
            <v>43342</v>
          </cell>
          <cell r="EF3">
            <v>43372</v>
          </cell>
          <cell r="EG3">
            <v>43402</v>
          </cell>
          <cell r="EH3">
            <v>43432</v>
          </cell>
          <cell r="EI3">
            <v>43462</v>
          </cell>
          <cell r="EJ3">
            <v>43492</v>
          </cell>
          <cell r="EK3">
            <v>43522</v>
          </cell>
          <cell r="EL3">
            <v>43552</v>
          </cell>
          <cell r="EM3">
            <v>43582</v>
          </cell>
          <cell r="EN3">
            <v>43612</v>
          </cell>
          <cell r="EO3">
            <v>43642</v>
          </cell>
          <cell r="EP3">
            <v>43672</v>
          </cell>
          <cell r="EQ3">
            <v>43702</v>
          </cell>
          <cell r="ER3">
            <v>43732</v>
          </cell>
          <cell r="ES3">
            <v>43762</v>
          </cell>
          <cell r="ET3">
            <v>43792</v>
          </cell>
          <cell r="EU3">
            <v>43822</v>
          </cell>
          <cell r="EV3">
            <v>43852</v>
          </cell>
          <cell r="EW3">
            <v>43882</v>
          </cell>
          <cell r="EX3">
            <v>43912</v>
          </cell>
          <cell r="EY3">
            <v>43942</v>
          </cell>
          <cell r="EZ3">
            <v>43972</v>
          </cell>
          <cell r="FA3">
            <v>44002</v>
          </cell>
        </row>
        <row r="18">
          <cell r="B18">
            <v>66203.125</v>
          </cell>
          <cell r="C18">
            <v>64537.608999999997</v>
          </cell>
          <cell r="D18">
            <v>64847.432999999997</v>
          </cell>
          <cell r="E18">
            <v>66912.70199999999</v>
          </cell>
          <cell r="F18">
            <v>52610.998999999996</v>
          </cell>
          <cell r="G18">
            <v>60173.035000000003</v>
          </cell>
          <cell r="H18">
            <v>61397.135000000002</v>
          </cell>
          <cell r="I18">
            <v>62290.438000000002</v>
          </cell>
          <cell r="J18">
            <v>66695.862999999998</v>
          </cell>
          <cell r="K18">
            <v>76360.53899999999</v>
          </cell>
          <cell r="L18">
            <v>71214.154999999999</v>
          </cell>
          <cell r="M18">
            <v>64695.114999999991</v>
          </cell>
          <cell r="N18">
            <v>68751.383000000002</v>
          </cell>
          <cell r="O18">
            <v>64583.368000000002</v>
          </cell>
          <cell r="P18">
            <v>56607.389000000003</v>
          </cell>
          <cell r="Q18">
            <v>50522.146000000001</v>
          </cell>
          <cell r="R18">
            <v>53373.188000000002</v>
          </cell>
          <cell r="S18">
            <v>54575.147000000012</v>
          </cell>
          <cell r="T18">
            <v>59858.428</v>
          </cell>
          <cell r="U18">
            <v>50721.654999999992</v>
          </cell>
          <cell r="V18">
            <v>66199.741999999998</v>
          </cell>
          <cell r="W18">
            <v>71407.793999999994</v>
          </cell>
          <cell r="X18">
            <v>58412.902999999998</v>
          </cell>
          <cell r="Y18">
            <v>65437.207999999999</v>
          </cell>
          <cell r="Z18">
            <v>55529.13</v>
          </cell>
          <cell r="AA18">
            <v>56781.61</v>
          </cell>
          <cell r="AB18">
            <v>54934.68</v>
          </cell>
          <cell r="AC18">
            <v>55101.279999999999</v>
          </cell>
          <cell r="AD18">
            <v>53309.43</v>
          </cell>
          <cell r="AE18">
            <v>61142.75</v>
          </cell>
          <cell r="AF18">
            <v>56358.400000000001</v>
          </cell>
          <cell r="AG18">
            <v>57287.197000000007</v>
          </cell>
          <cell r="AH18">
            <v>52132.959999999999</v>
          </cell>
          <cell r="AI18">
            <v>60622.844999999994</v>
          </cell>
          <cell r="AJ18">
            <v>65227.95</v>
          </cell>
          <cell r="AK18">
            <v>54792</v>
          </cell>
          <cell r="AL18">
            <v>48432.38</v>
          </cell>
          <cell r="AM18">
            <v>49390.91</v>
          </cell>
          <cell r="AN18">
            <v>53171.14</v>
          </cell>
          <cell r="AO18">
            <v>49120.340300000003</v>
          </cell>
          <cell r="AP18">
            <v>57617.35</v>
          </cell>
          <cell r="AQ18">
            <v>44462.33</v>
          </cell>
          <cell r="AR18">
            <v>60748.04</v>
          </cell>
          <cell r="AS18">
            <v>72123.070000000007</v>
          </cell>
          <cell r="AT18">
            <v>38972.770000000004</v>
          </cell>
          <cell r="AU18">
            <v>68707</v>
          </cell>
          <cell r="AV18">
            <v>49067.729999999996</v>
          </cell>
          <cell r="AW18">
            <v>55204</v>
          </cell>
          <cell r="AX18">
            <v>45052</v>
          </cell>
          <cell r="AY18">
            <v>43311</v>
          </cell>
          <cell r="AZ18">
            <v>47865</v>
          </cell>
          <cell r="BA18">
            <v>41191.440000000002</v>
          </cell>
          <cell r="BB18">
            <v>43908.86</v>
          </cell>
          <cell r="BC18">
            <v>44662.472000000002</v>
          </cell>
          <cell r="BD18">
            <v>39716</v>
          </cell>
          <cell r="BE18">
            <v>39341</v>
          </cell>
          <cell r="BF18">
            <v>52393</v>
          </cell>
          <cell r="BG18">
            <v>54736</v>
          </cell>
          <cell r="BH18">
            <v>51882</v>
          </cell>
          <cell r="BI18">
            <v>58015.508000000002</v>
          </cell>
          <cell r="BJ18">
            <v>42475.541999999994</v>
          </cell>
          <cell r="BK18">
            <v>66084.194000000003</v>
          </cell>
          <cell r="BL18">
            <v>50200.275999999998</v>
          </cell>
          <cell r="BM18">
            <v>40017.269999999997</v>
          </cell>
          <cell r="BN18">
            <v>61490.904999999999</v>
          </cell>
          <cell r="BO18">
            <v>51039.78</v>
          </cell>
          <cell r="BP18">
            <v>33099.020000000004</v>
          </cell>
          <cell r="BQ18">
            <v>50000.498999999996</v>
          </cell>
          <cell r="BR18">
            <v>52151.601000000002</v>
          </cell>
          <cell r="BS18">
            <v>43674</v>
          </cell>
          <cell r="BT18">
            <v>54112</v>
          </cell>
          <cell r="BU18">
            <v>45765</v>
          </cell>
          <cell r="BV18">
            <v>46763</v>
          </cell>
          <cell r="BW18">
            <v>32580</v>
          </cell>
          <cell r="BX18">
            <v>42580</v>
          </cell>
          <cell r="BY18">
            <v>58122</v>
          </cell>
          <cell r="BZ18">
            <v>36141</v>
          </cell>
          <cell r="CA18">
            <v>56496</v>
          </cell>
          <cell r="CB18">
            <v>46908</v>
          </cell>
          <cell r="CC18">
            <v>55827.444000000003</v>
          </cell>
          <cell r="CD18">
            <v>40774</v>
          </cell>
          <cell r="CE18">
            <v>43890</v>
          </cell>
          <cell r="CF18">
            <v>47902</v>
          </cell>
          <cell r="CG18">
            <v>43554.396999999997</v>
          </cell>
          <cell r="CH18">
            <v>48954</v>
          </cell>
          <cell r="CI18">
            <v>45178</v>
          </cell>
          <cell r="CJ18">
            <v>49678</v>
          </cell>
          <cell r="CK18">
            <v>48197.675999999999</v>
          </cell>
          <cell r="CL18">
            <v>50012.237000000001</v>
          </cell>
          <cell r="CM18">
            <v>57492.817000000003</v>
          </cell>
          <cell r="CN18">
            <v>52396.838000000003</v>
          </cell>
          <cell r="CO18">
            <v>43766.616999999998</v>
          </cell>
          <cell r="CP18">
            <v>53409.578000000001</v>
          </cell>
          <cell r="CQ18">
            <v>49828.913000000008</v>
          </cell>
          <cell r="CR18">
            <v>42253.78</v>
          </cell>
          <cell r="CS18">
            <v>55407.003000000004</v>
          </cell>
          <cell r="CT18">
            <v>17197.444</v>
          </cell>
          <cell r="CU18">
            <v>105812.56</v>
          </cell>
          <cell r="CV18">
            <v>46489.141000000003</v>
          </cell>
          <cell r="CW18">
            <v>45537</v>
          </cell>
          <cell r="CX18">
            <v>66079.673999999999</v>
          </cell>
          <cell r="CY18">
            <v>647.2079999999994</v>
          </cell>
          <cell r="CZ18">
            <v>11377.373</v>
          </cell>
          <cell r="DA18">
            <v>90252.611000000004</v>
          </cell>
          <cell r="DB18">
            <v>12737.065000000002</v>
          </cell>
          <cell r="DC18">
            <v>27927.721999999994</v>
          </cell>
          <cell r="DD18">
            <v>72229.163</v>
          </cell>
          <cell r="DE18">
            <v>68186.903000000006</v>
          </cell>
          <cell r="DF18">
            <v>99948.812000000005</v>
          </cell>
          <cell r="DG18">
            <v>29313.753000000001</v>
          </cell>
          <cell r="DH18">
            <v>54944.142</v>
          </cell>
          <cell r="DI18">
            <v>91116.759000000005</v>
          </cell>
          <cell r="DJ18">
            <v>57781.448000000004</v>
          </cell>
          <cell r="DK18">
            <v>13904.650999999998</v>
          </cell>
          <cell r="DL18">
            <v>57427.014999999999</v>
          </cell>
          <cell r="DM18">
            <v>-14438.829</v>
          </cell>
          <cell r="DN18">
            <v>38796.095999999998</v>
          </cell>
          <cell r="DO18">
            <v>96740.616999999998</v>
          </cell>
          <cell r="DP18">
            <v>57631.902000000009</v>
          </cell>
          <cell r="DQ18">
            <v>44787.672000000006</v>
          </cell>
          <cell r="DR18">
            <v>28168.396999999997</v>
          </cell>
          <cell r="DS18">
            <v>47916.296999999999</v>
          </cell>
          <cell r="DT18">
            <v>916.6880000000001</v>
          </cell>
          <cell r="DU18">
            <v>-3306.6030000000001</v>
          </cell>
          <cell r="DV18">
            <v>-8079.94</v>
          </cell>
          <cell r="DW18">
            <v>40447.536</v>
          </cell>
          <cell r="DX18">
            <v>614.63800000000003</v>
          </cell>
          <cell r="DY18">
            <v>25963.264000000003</v>
          </cell>
          <cell r="DZ18">
            <v>-1353.4769999999999</v>
          </cell>
          <cell r="EA18">
            <v>209014.75599999999</v>
          </cell>
          <cell r="EB18">
            <v>68012.320000000007</v>
          </cell>
          <cell r="EC18">
            <v>24241.782999999999</v>
          </cell>
          <cell r="ED18">
            <v>32204.492999999995</v>
          </cell>
          <cell r="EE18">
            <v>19683.463000000003</v>
          </cell>
          <cell r="EF18">
            <v>62065.275999999998</v>
          </cell>
          <cell r="EG18">
            <v>124548.66100000001</v>
          </cell>
          <cell r="EH18">
            <v>-30787.942999999992</v>
          </cell>
          <cell r="EI18">
            <v>51884.763000000006</v>
          </cell>
          <cell r="EJ18">
            <v>42048.861000000004</v>
          </cell>
          <cell r="EK18">
            <v>57144</v>
          </cell>
          <cell r="EL18">
            <v>93527</v>
          </cell>
          <cell r="EM18">
            <v>2295</v>
          </cell>
          <cell r="EN18">
            <v>56139</v>
          </cell>
          <cell r="EO18">
            <v>39584.138000000006</v>
          </cell>
          <cell r="EP18">
            <v>53676.031999999999</v>
          </cell>
          <cell r="EQ18">
            <v>57389.366000000009</v>
          </cell>
          <cell r="ER18">
            <v>40526.771000000001</v>
          </cell>
          <cell r="ES18">
            <v>54322.276999999995</v>
          </cell>
          <cell r="ET18">
            <v>32635.414000000001</v>
          </cell>
          <cell r="EU18">
            <v>41320.377</v>
          </cell>
          <cell r="EV18">
            <v>16366.031999999999</v>
          </cell>
          <cell r="EW18">
            <v>39570.575000000004</v>
          </cell>
          <cell r="EX18">
            <v>50694.436999999998</v>
          </cell>
          <cell r="EY18">
            <v>111074.395</v>
          </cell>
          <cell r="EZ18">
            <v>69757.86099999999</v>
          </cell>
          <cell r="FA18">
            <v>82617.816999999995</v>
          </cell>
        </row>
        <row r="21">
          <cell r="B21">
            <v>0.14777564108125826</v>
          </cell>
          <cell r="C21">
            <v>0.15927852586755104</v>
          </cell>
          <cell r="D21">
            <v>0.15134602829465468</v>
          </cell>
          <cell r="E21">
            <v>2.1278571924212616E-2</v>
          </cell>
          <cell r="F21">
            <v>0.14065939655344484</v>
          </cell>
          <cell r="G21">
            <v>0.11248604839292625</v>
          </cell>
          <cell r="H21">
            <v>8.8121012998089845E-2</v>
          </cell>
          <cell r="I21">
            <v>9.4933670757433961E-2</v>
          </cell>
          <cell r="J21">
            <v>0.19336694367744722</v>
          </cell>
          <cell r="K21">
            <v>2.361457659497164E-2</v>
          </cell>
          <cell r="L21">
            <v>6.797536370587523E-2</v>
          </cell>
          <cell r="M21">
            <v>0.10749277487059515</v>
          </cell>
          <cell r="N21">
            <v>6.5512139541472003E-2</v>
          </cell>
          <cell r="O21">
            <v>-1.1840390612064751E-2</v>
          </cell>
          <cell r="P21">
            <v>-2.7392684873512228E-2</v>
          </cell>
          <cell r="Q21">
            <v>0.21879707776956067</v>
          </cell>
          <cell r="R21">
            <v>0.16189106845785256</v>
          </cell>
          <cell r="S21">
            <v>0.20539935327034251</v>
          </cell>
          <cell r="T21">
            <v>0.18680651987455105</v>
          </cell>
          <cell r="U21">
            <v>0.24847746829091802</v>
          </cell>
          <cell r="V21">
            <v>0.14443765735881878</v>
          </cell>
          <cell r="W21">
            <v>4.4303988227538699E-2</v>
          </cell>
          <cell r="X21">
            <v>0.1089858422888443</v>
          </cell>
          <cell r="Y21">
            <v>-1.9761416450447773E-2</v>
          </cell>
          <cell r="Z21">
            <v>9.3813523190398332E-2</v>
          </cell>
          <cell r="AA21">
            <v>0.15775255296608015</v>
          </cell>
          <cell r="AB21">
            <v>4.4852698858445075E-2</v>
          </cell>
          <cell r="AC21">
            <v>-0.60359980293933313</v>
          </cell>
          <cell r="AD21">
            <v>0.34596248979320671</v>
          </cell>
          <cell r="AE21">
            <v>4.3974432016340895E-2</v>
          </cell>
          <cell r="AF21">
            <v>5.9145530021508215E-3</v>
          </cell>
          <cell r="AG21">
            <v>7.8325151359398285E-2</v>
          </cell>
          <cell r="AH21">
            <v>-1.5170516584294571</v>
          </cell>
          <cell r="AI21">
            <v>0.1022508574271855</v>
          </cell>
          <cell r="AJ21">
            <v>-18.82851127369738</v>
          </cell>
          <cell r="AK21">
            <v>0.11714820695623776</v>
          </cell>
          <cell r="AL21">
            <v>0.27545153248308457</v>
          </cell>
          <cell r="AM21">
            <v>0.19193650933572637</v>
          </cell>
          <cell r="AN21">
            <v>0.12488383810312978</v>
          </cell>
          <cell r="AO21">
            <v>0.30422384476638947</v>
          </cell>
          <cell r="AP21">
            <v>-4.0990497606948645E-2</v>
          </cell>
          <cell r="AQ21">
            <v>0.35222771216646814</v>
          </cell>
          <cell r="AR21">
            <v>0.17833705771686043</v>
          </cell>
          <cell r="AS21">
            <v>-1.7599115747960033E-2</v>
          </cell>
          <cell r="AT21">
            <v>0.44771955919958212</v>
          </cell>
          <cell r="AU21">
            <v>-0.12196675266991083</v>
          </cell>
          <cell r="AV21">
            <v>0.18015488721804518</v>
          </cell>
          <cell r="AW21">
            <v>-1.7528984572281716E-2</v>
          </cell>
          <cell r="AX21">
            <v>0.20478695237759029</v>
          </cell>
          <cell r="AY21">
            <v>0.20237941766883369</v>
          </cell>
          <cell r="AZ21">
            <v>0.18888003931470404</v>
          </cell>
          <cell r="BA21">
            <v>0.39342943142734149</v>
          </cell>
          <cell r="BB21">
            <v>0.12267165027149644</v>
          </cell>
          <cell r="BC21">
            <v>-0.18445484027889958</v>
          </cell>
          <cell r="BD21">
            <v>0.25621289585557239</v>
          </cell>
          <cell r="BE21">
            <v>0.23590420882941324</v>
          </cell>
          <cell r="BF21">
            <v>0.15845353207619906</v>
          </cell>
          <cell r="BG21">
            <v>0.11666263213104172</v>
          </cell>
          <cell r="BH21">
            <v>0.12851695698184201</v>
          </cell>
          <cell r="BI21">
            <v>0.11382850001264</v>
          </cell>
          <cell r="BJ21">
            <v>0.3105052978002843</v>
          </cell>
          <cell r="BK21">
            <v>-8.8656893680769205E-2</v>
          </cell>
          <cell r="BL21">
            <v>0.13983382469056438</v>
          </cell>
          <cell r="BM21">
            <v>0.2927139637173567</v>
          </cell>
          <cell r="BN21">
            <v>-0.17435148305766526</v>
          </cell>
          <cell r="BO21">
            <v>5.7013463038389743E-2</v>
          </cell>
          <cell r="BP21">
            <v>0.49672481314405165</v>
          </cell>
          <cell r="BQ21">
            <v>0.1718937481384358</v>
          </cell>
          <cell r="BR21">
            <v>0.23511275551197994</v>
          </cell>
          <cell r="BS21">
            <v>0.31666484126859951</v>
          </cell>
          <cell r="BT21">
            <v>4.8734735912902751E-3</v>
          </cell>
          <cell r="BU21">
            <v>9.3313521545319467E-2</v>
          </cell>
          <cell r="BV21">
            <v>5.7764289832776428E-2</v>
          </cell>
          <cell r="BW21">
            <v>0.33056628585518205</v>
          </cell>
          <cell r="BX21">
            <v>0.20881489464491435</v>
          </cell>
          <cell r="BY21">
            <v>-4.4481727652782209E-2</v>
          </cell>
          <cell r="BZ21">
            <v>0.22932082311547072</v>
          </cell>
          <cell r="CA21">
            <v>-0.24156118143459915</v>
          </cell>
          <cell r="CB21">
            <v>4.4429505591884126E-2</v>
          </cell>
          <cell r="CC21">
            <v>-0.25902393100693039</v>
          </cell>
          <cell r="CD21">
            <v>0.20713257885116479</v>
          </cell>
          <cell r="CE21">
            <v>0.13917545993017691</v>
          </cell>
          <cell r="CF21">
            <v>3.2282828282828281E-2</v>
          </cell>
          <cell r="CG21">
            <v>0.1279633538919662</v>
          </cell>
          <cell r="CH21">
            <v>0.12312313753899752</v>
          </cell>
          <cell r="CI21">
            <v>0.10419764836515773</v>
          </cell>
          <cell r="CJ21">
            <v>-8.4033430073973861E-2</v>
          </cell>
          <cell r="CK21">
            <v>4.3707751628192593E-3</v>
          </cell>
          <cell r="CL21">
            <v>-1.6904193284568256E-2</v>
          </cell>
          <cell r="CM21">
            <v>-0.15742303941711083</v>
          </cell>
          <cell r="CN21">
            <v>5.7599640571272974E-2</v>
          </cell>
          <cell r="CO21">
            <v>0.13224629114671521</v>
          </cell>
          <cell r="CP21">
            <v>-5.7288773047020789E-3</v>
          </cell>
          <cell r="CQ21">
            <v>0.13196601148617074</v>
          </cell>
          <cell r="CR21">
            <v>0.26946877409672931</v>
          </cell>
          <cell r="CS21">
            <v>1.1284140491328727E-2</v>
          </cell>
          <cell r="CT21">
            <v>0.73648773746539076</v>
          </cell>
          <cell r="CU21">
            <v>-0.83979237086590497</v>
          </cell>
          <cell r="CV21">
            <v>0.11146019450646701</v>
          </cell>
          <cell r="CW21">
            <v>0.14215108652761824</v>
          </cell>
          <cell r="CX21">
            <v>-0.26041716656975678</v>
          </cell>
          <cell r="CY21">
            <v>0.98851331188113178</v>
          </cell>
          <cell r="CZ21">
            <v>0.79071523890772866</v>
          </cell>
          <cell r="DA21">
            <v>-0.74081284870582897</v>
          </cell>
          <cell r="DB21">
            <v>0.75671612025676449</v>
          </cell>
          <cell r="DC21">
            <v>0.42288839792861022</v>
          </cell>
          <cell r="DD21">
            <v>-0.26885779849689834</v>
          </cell>
          <cell r="DE21">
            <v>-0.23540209381448912</v>
          </cell>
          <cell r="DF21">
            <v>-0.77115278625757655</v>
          </cell>
          <cell r="DG21">
            <v>0.44724288238131149</v>
          </cell>
          <cell r="DH21">
            <v>-0.10519400616444181</v>
          </cell>
          <cell r="DI21">
            <v>-0.76362502016375899</v>
          </cell>
          <cell r="DJ21">
            <v>-0.17915761156652391</v>
          </cell>
          <cell r="DK21">
            <v>0.74224879767770813</v>
          </cell>
          <cell r="DL21">
            <v>-8.9699160605299338E-2</v>
          </cell>
          <cell r="DM21">
            <v>1.2830315046277248</v>
          </cell>
          <cell r="DN21">
            <v>0.27529751516914774</v>
          </cell>
          <cell r="DO21">
            <v>-0.75197804829332748</v>
          </cell>
          <cell r="DP21">
            <v>-1.2515476455031234E-2</v>
          </cell>
          <cell r="DQ21">
            <v>0.21926464817755315</v>
          </cell>
          <cell r="DR21">
            <v>0.51016578605971441</v>
          </cell>
          <cell r="DS21">
            <v>6.6913272194292883E-2</v>
          </cell>
          <cell r="DT21">
            <v>0.98729997035604988</v>
          </cell>
          <cell r="DU21">
            <v>0.96644657802541034</v>
          </cell>
          <cell r="DV21">
            <v>1.1197634452807723</v>
          </cell>
          <cell r="DW21">
            <v>0.31103258353497848</v>
          </cell>
          <cell r="DX21">
            <v>0.98916924085407221</v>
          </cell>
          <cell r="DY21">
            <v>0.51236350571069622</v>
          </cell>
          <cell r="DZ21">
            <v>1.0211180538618914</v>
          </cell>
          <cell r="EA21">
            <v>-2.9036393581734439</v>
          </cell>
          <cell r="EB21">
            <v>-0.27161983808854828</v>
          </cell>
          <cell r="EC21">
            <v>0.56539859519333213</v>
          </cell>
          <cell r="ED21">
            <v>0.49241998762875416</v>
          </cell>
          <cell r="EE21">
            <v>0.75624284987176515</v>
          </cell>
          <cell r="EF21">
            <v>-9.916573753498184E-2</v>
          </cell>
          <cell r="EG21">
            <v>-1.0804313773649441</v>
          </cell>
          <cell r="EH21">
            <v>1.5769072922430971</v>
          </cell>
          <cell r="EI21">
            <v>0.17040559333219521</v>
          </cell>
          <cell r="EJ21">
            <v>0.28691149526414994</v>
          </cell>
          <cell r="EK21">
            <v>-3.723740602824422E-3</v>
          </cell>
          <cell r="EL21">
            <v>-0.44720391173830965</v>
          </cell>
          <cell r="EM21">
            <v>0.98744865982313279</v>
          </cell>
          <cell r="EN21">
            <v>0.11208996298990921</v>
          </cell>
          <cell r="EO21">
            <v>0.42180400407218932</v>
          </cell>
          <cell r="EP21">
            <v>0.12760263393114349</v>
          </cell>
          <cell r="EQ21">
            <v>-0.191300648351627</v>
          </cell>
          <cell r="ER21">
            <v>0.15600741414825464</v>
          </cell>
          <cell r="ES21">
            <v>8.1402567108406917E-2</v>
          </cell>
          <cell r="ET21">
            <v>0.43816367741456452</v>
          </cell>
          <cell r="EU21">
            <v>0.32377760046831089</v>
          </cell>
          <cell r="EV21">
            <v>0.70124761642941413</v>
          </cell>
          <cell r="EW21">
            <v>0.29251086159732503</v>
          </cell>
          <cell r="EX21">
            <v>0.11781213378442743</v>
          </cell>
          <cell r="EY21">
            <v>-1.1102004844814926</v>
          </cell>
          <cell r="EZ21">
            <v>-0.21908718816817205</v>
          </cell>
          <cell r="FA21">
            <v>-0.309376919018096</v>
          </cell>
        </row>
        <row r="29">
          <cell r="B29">
            <v>0.16595271380677964</v>
          </cell>
          <cell r="C29">
            <v>0.16216704746831909</v>
          </cell>
          <cell r="D29">
            <v>0.25771641049588173</v>
          </cell>
          <cell r="E29">
            <v>3.8905545294446085E-2</v>
          </cell>
          <cell r="F29">
            <v>7.6958968672026645E-2</v>
          </cell>
          <cell r="G29">
            <v>0.11838444600671183</v>
          </cell>
          <cell r="H29">
            <v>0.21959975850557573</v>
          </cell>
          <cell r="I29">
            <v>-0.12949061568438061</v>
          </cell>
          <cell r="J29">
            <v>0.22906793119923557</v>
          </cell>
          <cell r="K29">
            <v>-3.2297445451133854E-2</v>
          </cell>
          <cell r="L29">
            <v>0.13296439709420693</v>
          </cell>
          <cell r="M29">
            <v>0.27310266538082728</v>
          </cell>
          <cell r="N29">
            <v>-3.1853750187885187E-2</v>
          </cell>
          <cell r="O29">
            <v>6.5134638974662665E-2</v>
          </cell>
          <cell r="P29">
            <v>0.19090046577275935</v>
          </cell>
          <cell r="Q29">
            <v>0.25919662977923486</v>
          </cell>
          <cell r="R29">
            <v>0.27430263449928977</v>
          </cell>
          <cell r="S29">
            <v>0.29296608040201011</v>
          </cell>
          <cell r="T29">
            <v>0.24041940483259028</v>
          </cell>
          <cell r="U29">
            <v>0.18815860744018167</v>
          </cell>
          <cell r="V29">
            <v>0.21378897438182665</v>
          </cell>
          <cell r="W29">
            <v>-4.8714912340263754E-2</v>
          </cell>
          <cell r="X29">
            <v>0.18409976669793396</v>
          </cell>
          <cell r="Y29">
            <v>0.22821305511177994</v>
          </cell>
          <cell r="Z29">
            <v>7.5584747739865815E-2</v>
          </cell>
          <cell r="AA29">
            <v>0.28622764841576065</v>
          </cell>
          <cell r="AB29">
            <v>0.17611187069275694</v>
          </cell>
          <cell r="AC29">
            <v>0.51830519402985076</v>
          </cell>
          <cell r="AD29">
            <v>-0.11653035628051719</v>
          </cell>
          <cell r="AE29">
            <v>0.21494457170664552</v>
          </cell>
          <cell r="AF29">
            <v>-3.1004642233856992E-2</v>
          </cell>
          <cell r="AG29">
            <v>0.19859724347237204</v>
          </cell>
          <cell r="AH29">
            <v>-0.56241291707785446</v>
          </cell>
          <cell r="AI29">
            <v>0.10579938724543653</v>
          </cell>
          <cell r="AJ29">
            <v>0.92210120586284827</v>
          </cell>
          <cell r="AK29">
            <v>0.2918335348873331</v>
          </cell>
          <cell r="AL29">
            <v>0.31237857757317894</v>
          </cell>
          <cell r="AM29">
            <v>0.28966338650607237</v>
          </cell>
          <cell r="AN29">
            <v>0.16692262457854354</v>
          </cell>
          <cell r="AO29">
            <v>7.9392159855509362E-2</v>
          </cell>
          <cell r="AP29">
            <v>0.32955320839370006</v>
          </cell>
          <cell r="AQ29">
            <v>0.25515298073330839</v>
          </cell>
          <cell r="AR29">
            <v>0.25566163222045579</v>
          </cell>
          <cell r="AS29">
            <v>0.1311063399785424</v>
          </cell>
          <cell r="AT29">
            <v>0.2166879915682586</v>
          </cell>
          <cell r="AU29">
            <v>0.27509487493483031</v>
          </cell>
          <cell r="AV29">
            <v>0.29398994102109494</v>
          </cell>
          <cell r="AW29">
            <v>0.16738264469265016</v>
          </cell>
          <cell r="AX29">
            <v>0.21556547787260499</v>
          </cell>
          <cell r="AY29">
            <v>0.21298839372729689</v>
          </cell>
          <cell r="AZ29">
            <v>0.2256423301958789</v>
          </cell>
          <cell r="BA29">
            <v>0.13610834510528053</v>
          </cell>
          <cell r="BB29">
            <v>0.16884767193761305</v>
          </cell>
          <cell r="BC29">
            <v>0.25992552377696876</v>
          </cell>
          <cell r="BD29">
            <v>0.39678352719709031</v>
          </cell>
          <cell r="BE29">
            <v>0.27174076453142726</v>
          </cell>
          <cell r="BF29">
            <v>0.16004474458300535</v>
          </cell>
          <cell r="BG29">
            <v>0.17652328532841069</v>
          </cell>
          <cell r="BH29">
            <v>0.1427774351745808</v>
          </cell>
          <cell r="BI29">
            <v>1.5006802106163645E-2</v>
          </cell>
          <cell r="BJ29">
            <v>0.42687660995193832</v>
          </cell>
          <cell r="BK29">
            <v>0.30716739385601766</v>
          </cell>
          <cell r="BL29">
            <v>0.17591776446905277</v>
          </cell>
          <cell r="BM29">
            <v>0.3933800384784702</v>
          </cell>
          <cell r="BN29">
            <v>0.21329778425208931</v>
          </cell>
          <cell r="BO29">
            <v>0.2070396413896152</v>
          </cell>
          <cell r="BP29">
            <v>0.16947849247912294</v>
          </cell>
          <cell r="BQ29">
            <v>0.2847850349531737</v>
          </cell>
          <cell r="BR29">
            <v>0.12720905304662311</v>
          </cell>
          <cell r="BS29">
            <v>0.21032171750956066</v>
          </cell>
          <cell r="BT29">
            <v>0.28112829943747297</v>
          </cell>
          <cell r="BU29">
            <v>0.26248210450966358</v>
          </cell>
          <cell r="BV29">
            <v>0.20513221126322845</v>
          </cell>
          <cell r="BW29">
            <v>0.3040415873480744</v>
          </cell>
          <cell r="BX29">
            <v>0.21964892805106501</v>
          </cell>
          <cell r="BY29">
            <v>0.16246879180065202</v>
          </cell>
          <cell r="BZ29">
            <v>0.29646938177556403</v>
          </cell>
          <cell r="CA29">
            <v>0.33098403278730498</v>
          </cell>
          <cell r="CB29">
            <v>0.2491151687473159</v>
          </cell>
          <cell r="CC29">
            <v>0.23069626631422438</v>
          </cell>
          <cell r="CD29">
            <v>0.16309667577702919</v>
          </cell>
          <cell r="CE29">
            <v>0.20344371263860792</v>
          </cell>
          <cell r="CF29">
            <v>-9.1249255889106221E-2</v>
          </cell>
          <cell r="CG29">
            <v>0.31892706998133596</v>
          </cell>
          <cell r="CH29">
            <v>0.354296358375703</v>
          </cell>
          <cell r="CI29">
            <v>0.29161207555409979</v>
          </cell>
          <cell r="CJ29">
            <v>0.24714918852420231</v>
          </cell>
          <cell r="CK29">
            <v>0.24267536105296444</v>
          </cell>
          <cell r="CL29">
            <v>0.20309311005316341</v>
          </cell>
          <cell r="CM29">
            <v>0.13830494479199015</v>
          </cell>
          <cell r="CN29">
            <v>9.487056164254537E-2</v>
          </cell>
          <cell r="CO29">
            <v>0.15316763015193213</v>
          </cell>
          <cell r="CP29">
            <v>0.18961757792860578</v>
          </cell>
          <cell r="CQ29">
            <v>0.16483188289702683</v>
          </cell>
          <cell r="CR29">
            <v>0.13887045499888578</v>
          </cell>
          <cell r="CS29">
            <v>0.11154655602839537</v>
          </cell>
          <cell r="CT29">
            <v>0.20124001426109697</v>
          </cell>
          <cell r="CU29">
            <v>0.14593547831824763</v>
          </cell>
          <cell r="CV29">
            <v>-0.13873321081648715</v>
          </cell>
          <cell r="CW29">
            <v>0.23824778192275683</v>
          </cell>
          <cell r="CX29">
            <v>0.19100316028450104</v>
          </cell>
          <cell r="CY29">
            <v>9.8790987331368096E-2</v>
          </cell>
          <cell r="CZ29">
            <v>0.14170374211524325</v>
          </cell>
          <cell r="DA29">
            <v>0.15158671922377209</v>
          </cell>
          <cell r="DB29">
            <v>0.17380044773830974</v>
          </cell>
          <cell r="DC29">
            <v>5.4110593110592992E-2</v>
          </cell>
          <cell r="DD29">
            <v>0.16938772465724233</v>
          </cell>
          <cell r="DE29">
            <v>0.25912682277245996</v>
          </cell>
          <cell r="DF29">
            <v>0.21674165324399197</v>
          </cell>
          <cell r="DG29">
            <v>0.20237381916329281</v>
          </cell>
          <cell r="DH29">
            <v>0.14195073834603877</v>
          </cell>
          <cell r="DI29">
            <v>0.19113926058368902</v>
          </cell>
          <cell r="DJ29">
            <v>0.18166857279769988</v>
          </cell>
          <cell r="DK29">
            <v>9.8768217303686595E-2</v>
          </cell>
          <cell r="DL29">
            <v>0.18408070629152359</v>
          </cell>
          <cell r="DM29">
            <v>0.14517804108771623</v>
          </cell>
          <cell r="DN29">
            <v>0.17544876543209881</v>
          </cell>
          <cell r="DO29">
            <v>0.16098964998382809</v>
          </cell>
          <cell r="DP29">
            <v>0.13341112317989662</v>
          </cell>
          <cell r="DQ29">
            <v>0.14706238574703309</v>
          </cell>
          <cell r="DR29">
            <v>0.24136044991844707</v>
          </cell>
          <cell r="DS29">
            <v>0.1300762290794979</v>
          </cell>
          <cell r="DT29">
            <v>-0.42176082947450527</v>
          </cell>
          <cell r="DU29">
            <v>2.1311164069781077</v>
          </cell>
          <cell r="DV29">
            <v>-4.218465166030344E-2</v>
          </cell>
          <cell r="DW29">
            <v>9.5584732096908154E-2</v>
          </cell>
          <cell r="DX29">
            <v>9.0393780604445459E-2</v>
          </cell>
          <cell r="DY29">
            <v>0.11993181181857596</v>
          </cell>
          <cell r="DZ29">
            <v>1.1402755552392134E-2</v>
          </cell>
          <cell r="EA29">
            <v>1.2879581311141199E-2</v>
          </cell>
          <cell r="EB29">
            <v>0.14369843794927356</v>
          </cell>
          <cell r="EC29">
            <v>2.3818460312553524E-2</v>
          </cell>
          <cell r="ED29">
            <v>2.8617816570106012E-2</v>
          </cell>
          <cell r="EE29">
            <v>0.10330842459700425</v>
          </cell>
          <cell r="EF29">
            <v>1.7468034819660087E-2</v>
          </cell>
          <cell r="EG29">
            <v>2.0064989486994783E-2</v>
          </cell>
          <cell r="EH29">
            <v>0.19278390313619062</v>
          </cell>
          <cell r="EI29">
            <v>4.9146710468165364E-2</v>
          </cell>
          <cell r="EJ29">
            <v>0.11479118452433532</v>
          </cell>
          <cell r="EK29">
            <v>3.7008066487411388E-2</v>
          </cell>
          <cell r="EL29">
            <v>3.932176920073624E-2</v>
          </cell>
          <cell r="EM29">
            <v>1.7647410103652728</v>
          </cell>
          <cell r="EN29">
            <v>0.13455677840916652</v>
          </cell>
          <cell r="EO29">
            <v>-7.7000030910467823E-2</v>
          </cell>
          <cell r="EP29">
            <v>0.14296325651343336</v>
          </cell>
          <cell r="EQ29">
            <v>0.11295975052705548</v>
          </cell>
          <cell r="ER29">
            <v>0.13801482762234096</v>
          </cell>
          <cell r="ES29">
            <v>0.18399928098744392</v>
          </cell>
          <cell r="ET29">
            <v>0.18054787792284113</v>
          </cell>
          <cell r="EU29">
            <v>-6.4468053542501416E-2</v>
          </cell>
          <cell r="EV29">
            <v>0.21102209258670973</v>
          </cell>
          <cell r="EW29">
            <v>3.7875682415582743E-2</v>
          </cell>
          <cell r="EX29">
            <v>7.9058834516249524E-2</v>
          </cell>
          <cell r="EY29">
            <v>5.0916481214818669E-2</v>
          </cell>
          <cell r="EZ29">
            <v>1.4281510399580113E-2</v>
          </cell>
          <cell r="FA29">
            <v>5.726225382777482E-2</v>
          </cell>
        </row>
        <row r="46">
          <cell r="B46">
            <v>60334.053000000007</v>
          </cell>
          <cell r="C46">
            <v>26408</v>
          </cell>
          <cell r="D46">
            <v>73846.788</v>
          </cell>
          <cell r="E46">
            <v>63078.906000000003</v>
          </cell>
          <cell r="F46">
            <v>59325.986999999994</v>
          </cell>
          <cell r="G46">
            <v>61989.222999999998</v>
          </cell>
          <cell r="H46">
            <v>61176.787000000004</v>
          </cell>
          <cell r="I46">
            <v>60622.248</v>
          </cell>
          <cell r="J46">
            <v>64522.346999999994</v>
          </cell>
          <cell r="K46">
            <v>64443.993999999999</v>
          </cell>
          <cell r="L46">
            <v>66687.483999999997</v>
          </cell>
          <cell r="M46">
            <v>60122.535999999993</v>
          </cell>
          <cell r="N46">
            <v>61948.277000000002</v>
          </cell>
          <cell r="O46">
            <v>57381.976999999999</v>
          </cell>
          <cell r="P46">
            <v>53926.184000000001</v>
          </cell>
          <cell r="Q46">
            <v>49249.799000000006</v>
          </cell>
          <cell r="R46">
            <v>46656.717000000004</v>
          </cell>
          <cell r="S46">
            <v>47714.796000000002</v>
          </cell>
          <cell r="T46">
            <v>54737.242999999995</v>
          </cell>
          <cell r="U46">
            <v>50721.654999999992</v>
          </cell>
          <cell r="V46">
            <v>49597.231999999989</v>
          </cell>
          <cell r="W46">
            <v>55533.567999999992</v>
          </cell>
          <cell r="X46">
            <v>58412.902999999998</v>
          </cell>
          <cell r="Y46">
            <v>67627.207999999999</v>
          </cell>
          <cell r="Z46">
            <v>58020.262000000002</v>
          </cell>
          <cell r="AA46">
            <v>49488.581999999995</v>
          </cell>
          <cell r="AB46">
            <v>59268.175999999992</v>
          </cell>
          <cell r="AC46">
            <v>49585.725000000006</v>
          </cell>
          <cell r="AD46">
            <v>49322.781999999992</v>
          </cell>
          <cell r="AE46">
            <v>47766.46</v>
          </cell>
          <cell r="AF46">
            <v>48048.95</v>
          </cell>
          <cell r="AG46">
            <v>41861.919000000002</v>
          </cell>
          <cell r="AH46">
            <v>57919.644999999997</v>
          </cell>
          <cell r="AI46">
            <v>58023.787000000004</v>
          </cell>
          <cell r="AJ46">
            <v>56719.280999999995</v>
          </cell>
          <cell r="AK46">
            <v>51467.091999999997</v>
          </cell>
          <cell r="AL46">
            <v>57279.365999999995</v>
          </cell>
          <cell r="AM46">
            <v>54029.765999999996</v>
          </cell>
          <cell r="AN46">
            <v>57951.4</v>
          </cell>
          <cell r="AO46">
            <v>67807.366999999998</v>
          </cell>
          <cell r="AP46">
            <v>55183.264000000003</v>
          </cell>
          <cell r="AQ46">
            <v>50407.906999999999</v>
          </cell>
          <cell r="AR46">
            <v>46993.17</v>
          </cell>
          <cell r="AS46">
            <v>66576.497000000003</v>
          </cell>
          <cell r="AT46">
            <v>58788.159</v>
          </cell>
          <cell r="AU46">
            <v>43147</v>
          </cell>
          <cell r="AV46">
            <v>47676.505000000005</v>
          </cell>
          <cell r="AW46">
            <v>60013</v>
          </cell>
          <cell r="AX46">
            <v>57226</v>
          </cell>
          <cell r="AY46">
            <v>53795</v>
          </cell>
          <cell r="AZ46">
            <v>55833</v>
          </cell>
          <cell r="BA46">
            <v>52455.053</v>
          </cell>
          <cell r="BB46">
            <v>45949.424000000006</v>
          </cell>
          <cell r="BC46">
            <v>48508.420000000006</v>
          </cell>
          <cell r="BD46">
            <v>43811</v>
          </cell>
          <cell r="BE46">
            <v>46844</v>
          </cell>
          <cell r="BF46">
            <v>52162</v>
          </cell>
          <cell r="BG46">
            <v>52068</v>
          </cell>
          <cell r="BH46">
            <v>55496</v>
          </cell>
          <cell r="BI46">
            <v>49441.798000000003</v>
          </cell>
          <cell r="BJ46">
            <v>53945.915999999997</v>
          </cell>
          <cell r="BK46">
            <v>57435.154000000002</v>
          </cell>
          <cell r="BL46">
            <v>56584.873999999996</v>
          </cell>
          <cell r="BM46">
            <v>65349.443000000007</v>
          </cell>
          <cell r="BN46">
            <v>45165.599000000002</v>
          </cell>
          <cell r="BO46">
            <v>55362.036</v>
          </cell>
          <cell r="BP46">
            <v>54315.231999999996</v>
          </cell>
          <cell r="BQ46">
            <v>51460.418999999994</v>
          </cell>
          <cell r="BR46">
            <v>51730.55799999999</v>
          </cell>
          <cell r="BS46">
            <v>50376</v>
          </cell>
          <cell r="BT46">
            <v>51532</v>
          </cell>
          <cell r="BU46">
            <v>48854</v>
          </cell>
          <cell r="BV46">
            <v>57125</v>
          </cell>
          <cell r="BW46">
            <v>38423</v>
          </cell>
          <cell r="BX46">
            <v>46662</v>
          </cell>
          <cell r="BY46">
            <v>51458</v>
          </cell>
          <cell r="BZ46">
            <v>52213</v>
          </cell>
          <cell r="CA46">
            <v>53259</v>
          </cell>
          <cell r="CB46">
            <v>43787</v>
          </cell>
          <cell r="CC46">
            <v>41072.78</v>
          </cell>
          <cell r="CD46">
            <v>43213</v>
          </cell>
          <cell r="CE46">
            <v>43954</v>
          </cell>
          <cell r="CF46">
            <v>41779</v>
          </cell>
          <cell r="CG46">
            <v>45916.444000000003</v>
          </cell>
          <cell r="CH46">
            <v>41061</v>
          </cell>
          <cell r="CI46">
            <v>44501</v>
          </cell>
          <cell r="CJ46">
            <v>43945</v>
          </cell>
          <cell r="CK46">
            <v>40789.151999999995</v>
          </cell>
          <cell r="CL46">
            <v>40032.104000000007</v>
          </cell>
          <cell r="CM46">
            <v>41303.415000000001</v>
          </cell>
          <cell r="CN46">
            <v>40201.011000000006</v>
          </cell>
          <cell r="CO46">
            <v>35245.387000000002</v>
          </cell>
          <cell r="CP46">
            <v>49382.605999999992</v>
          </cell>
          <cell r="CQ46">
            <v>41075.377</v>
          </cell>
          <cell r="CR46">
            <v>42493.540999999997</v>
          </cell>
          <cell r="CS46">
            <v>50877.387000000002</v>
          </cell>
          <cell r="CT46">
            <v>40260.542000000001</v>
          </cell>
          <cell r="CU46">
            <v>46332.764999999999</v>
          </cell>
          <cell r="CV46">
            <v>41947.179000000004</v>
          </cell>
          <cell r="CW46">
            <v>42000.235000000001</v>
          </cell>
          <cell r="CX46">
            <v>45738.607000000004</v>
          </cell>
          <cell r="CY46">
            <v>36454.046999999999</v>
          </cell>
          <cell r="CZ46">
            <v>33199.031000000003</v>
          </cell>
          <cell r="DA46">
            <v>43600.31</v>
          </cell>
          <cell r="DB46">
            <v>43338.053999999996</v>
          </cell>
          <cell r="DC46">
            <v>43171.394999999997</v>
          </cell>
          <cell r="DD46">
            <v>33717.928</v>
          </cell>
          <cell r="DE46">
            <v>45986.544999999998</v>
          </cell>
          <cell r="DF46">
            <v>37773.293000000005</v>
          </cell>
          <cell r="DG46">
            <v>37690.301999999996</v>
          </cell>
          <cell r="DH46">
            <v>45667.422000000006</v>
          </cell>
          <cell r="DI46">
            <v>43612.796000000002</v>
          </cell>
          <cell r="DJ46">
            <v>28959.511000000002</v>
          </cell>
          <cell r="DK46">
            <v>51877.038</v>
          </cell>
          <cell r="DL46">
            <v>52895.707000000002</v>
          </cell>
          <cell r="DM46">
            <v>37773.291000000005</v>
          </cell>
          <cell r="DN46">
            <v>42018.218999999997</v>
          </cell>
          <cell r="DO46">
            <v>41891.373</v>
          </cell>
          <cell r="DP46">
            <v>42317.838000000003</v>
          </cell>
          <cell r="DQ46">
            <v>34669.914000000004</v>
          </cell>
          <cell r="DR46">
            <v>41251.759000000005</v>
          </cell>
          <cell r="DS46">
            <v>40207.606</v>
          </cell>
          <cell r="DT46">
            <v>28596.979000000003</v>
          </cell>
          <cell r="DU46">
            <v>599.36500000000001</v>
          </cell>
          <cell r="DV46">
            <v>1631.827</v>
          </cell>
          <cell r="DW46">
            <v>17604.174000000003</v>
          </cell>
          <cell r="DX46">
            <v>2270.4639999999999</v>
          </cell>
          <cell r="DY46">
            <v>1521.8380000000002</v>
          </cell>
          <cell r="DZ46">
            <v>1724.6389999999999</v>
          </cell>
          <cell r="EA46">
            <v>222140.54</v>
          </cell>
          <cell r="EB46">
            <v>116366.193</v>
          </cell>
          <cell r="EC46">
            <v>29870.26</v>
          </cell>
          <cell r="ED46">
            <v>4211.2219999999998</v>
          </cell>
          <cell r="EE46">
            <v>84369.43299999999</v>
          </cell>
          <cell r="EF46">
            <v>115864.58899999998</v>
          </cell>
          <cell r="EG46">
            <v>98512.243999999992</v>
          </cell>
          <cell r="EH46">
            <v>69481.853000000003</v>
          </cell>
          <cell r="EI46">
            <v>53367.211000000003</v>
          </cell>
          <cell r="EJ46">
            <v>63978</v>
          </cell>
          <cell r="EK46">
            <v>43966</v>
          </cell>
          <cell r="EL46">
            <v>57333</v>
          </cell>
          <cell r="EM46">
            <v>54224</v>
          </cell>
          <cell r="EN46">
            <v>21033</v>
          </cell>
          <cell r="EO46">
            <v>66583.063999999998</v>
          </cell>
          <cell r="EP46">
            <v>51267.067000000003</v>
          </cell>
          <cell r="EQ46">
            <v>4986.4640000000018</v>
          </cell>
          <cell r="ER46">
            <v>50615.107000000004</v>
          </cell>
          <cell r="ES46">
            <v>49457.006000000001</v>
          </cell>
          <cell r="ET46">
            <v>-20293.869000000002</v>
          </cell>
          <cell r="EU46">
            <v>19442.619000000002</v>
          </cell>
          <cell r="EV46">
            <v>54579.254999999997</v>
          </cell>
          <cell r="EW46">
            <v>46431.79</v>
          </cell>
          <cell r="EX46">
            <v>86487.23</v>
          </cell>
          <cell r="EY46">
            <v>39879.884000000005</v>
          </cell>
          <cell r="EZ46">
            <v>46409.884000000005</v>
          </cell>
          <cell r="FA46">
            <v>13535.43</v>
          </cell>
        </row>
        <row r="49">
          <cell r="B49">
            <v>0.35481118812066575</v>
          </cell>
          <cell r="C49">
            <v>0.71511619489996281</v>
          </cell>
          <cell r="D49">
            <v>0.21068982595963709</v>
          </cell>
          <cell r="E49">
            <v>0.29301027212919023</v>
          </cell>
          <cell r="F49">
            <v>0.30418139384908705</v>
          </cell>
          <cell r="G49">
            <v>0.27684619374498076</v>
          </cell>
          <cell r="H49">
            <v>0.34332510893749157</v>
          </cell>
          <cell r="I49">
            <v>0.31154283287756435</v>
          </cell>
          <cell r="J49">
            <v>0.31617887575757037</v>
          </cell>
          <cell r="K49">
            <v>0.27332140770254126</v>
          </cell>
          <cell r="L49">
            <v>0.30509964813520113</v>
          </cell>
          <cell r="M49">
            <v>0.34724701805060548</v>
          </cell>
          <cell r="N49">
            <v>0.25340961164421255</v>
          </cell>
          <cell r="O49">
            <v>0.29185710000791665</v>
          </cell>
          <cell r="P49">
            <v>0.26763980001091081</v>
          </cell>
          <cell r="Q49">
            <v>0.34357134738148792</v>
          </cell>
          <cell r="R49">
            <v>0.30203078156122187</v>
          </cell>
          <cell r="S49">
            <v>0.36465513255921811</v>
          </cell>
          <cell r="T49">
            <v>0.35071596007980749</v>
          </cell>
          <cell r="U49">
            <v>0.34919672299421339</v>
          </cell>
          <cell r="V49">
            <v>0.38700866373185638</v>
          </cell>
          <cell r="W49">
            <v>0.3408550162333549</v>
          </cell>
          <cell r="X49">
            <v>0.28082490319628317</v>
          </cell>
          <cell r="Y49">
            <v>0.11466540779798194</v>
          </cell>
          <cell r="Z49">
            <v>0.26466184717757468</v>
          </cell>
          <cell r="AA49">
            <v>0.3774591383113341</v>
          </cell>
          <cell r="AB49">
            <v>0.16389391229449807</v>
          </cell>
          <cell r="AC49">
            <v>0.3311082367464242</v>
          </cell>
          <cell r="AD49">
            <v>0.30130727498121923</v>
          </cell>
          <cell r="AE49">
            <v>0.35865661565794055</v>
          </cell>
          <cell r="AF49">
            <v>0.42745210404093487</v>
          </cell>
          <cell r="AG49">
            <v>0.48643341849355654</v>
          </cell>
          <cell r="AH49">
            <v>-0.42441891492355072</v>
          </cell>
          <cell r="AI49">
            <v>-0.87147529167161097</v>
          </cell>
          <cell r="AJ49">
            <v>0.25557427653653131</v>
          </cell>
          <cell r="AK49">
            <v>0.35189941474734143</v>
          </cell>
          <cell r="AL49">
            <v>0.32340283709733059</v>
          </cell>
          <cell r="AM49">
            <v>0.29600823998366071</v>
          </cell>
          <cell r="AN49">
            <v>0.26653091171612298</v>
          </cell>
          <cell r="AO49">
            <v>0.25107552039708919</v>
          </cell>
          <cell r="AP49">
            <v>0.36072876039779544</v>
          </cell>
          <cell r="AQ49">
            <v>0.42663161387448961</v>
          </cell>
          <cell r="AR49">
            <v>0.42290548409118295</v>
          </cell>
          <cell r="AS49">
            <v>0.17293411569253009</v>
          </cell>
          <cell r="AT49">
            <v>0.350679438768004</v>
          </cell>
          <cell r="AU49">
            <v>0.46795812422161115</v>
          </cell>
          <cell r="AV49">
            <v>0.39105022160346387</v>
          </cell>
          <cell r="AW49">
            <v>0.22652695614069004</v>
          </cell>
          <cell r="AX49">
            <v>0.26010110805114878</v>
          </cell>
          <cell r="AY49">
            <v>0.2855530174245644</v>
          </cell>
          <cell r="AZ49">
            <v>0.26771591579775722</v>
          </cell>
          <cell r="BA49">
            <v>0.31071360616195515</v>
          </cell>
          <cell r="BB49">
            <v>0.33340447643291971</v>
          </cell>
          <cell r="BC49">
            <v>0.31908180770732403</v>
          </cell>
          <cell r="BD49">
            <v>0.40675693974272176</v>
          </cell>
          <cell r="BE49">
            <v>0.3530232301190509</v>
          </cell>
          <cell r="BF49">
            <v>0.33825992083629353</v>
          </cell>
          <cell r="BG49">
            <v>0.32453784783031719</v>
          </cell>
          <cell r="BH49">
            <v>0.27868831151951545</v>
          </cell>
          <cell r="BI49">
            <v>0.36855760609072491</v>
          </cell>
          <cell r="BJ49">
            <v>0.28800511249710958</v>
          </cell>
          <cell r="BK49">
            <v>0.28823928965343876</v>
          </cell>
          <cell r="BL49">
            <v>0.30682018668573841</v>
          </cell>
          <cell r="BM49">
            <v>0.17712943027028538</v>
          </cell>
          <cell r="BN49">
            <v>0.47535404797578207</v>
          </cell>
          <cell r="BO49">
            <v>0.33086612991034314</v>
          </cell>
          <cell r="BP49">
            <v>0.35820482734253423</v>
          </cell>
          <cell r="BQ49">
            <v>0.33050844282345382</v>
          </cell>
          <cell r="BR49">
            <v>0.39421854174108339</v>
          </cell>
          <cell r="BS49">
            <v>0.39193201844385966</v>
          </cell>
          <cell r="BT49">
            <v>0.38449686473574202</v>
          </cell>
          <cell r="BU49">
            <v>0.39372052618515763</v>
          </cell>
          <cell r="BV49">
            <v>0.28875588421665965</v>
          </cell>
          <cell r="BW49">
            <v>0.53763492617417363</v>
          </cell>
          <cell r="BX49">
            <v>0.44373845145139179</v>
          </cell>
          <cell r="BY49">
            <v>0.39619797393900419</v>
          </cell>
          <cell r="BZ49">
            <v>0.32809584475414688</v>
          </cell>
          <cell r="CA49">
            <v>0.36684617853703771</v>
          </cell>
          <cell r="CB49">
            <v>0.45223798443793939</v>
          </cell>
          <cell r="CC49">
            <v>0.45714342245037537</v>
          </cell>
          <cell r="CD49">
            <v>0.47137474616494995</v>
          </cell>
          <cell r="CE49">
            <v>0.47887223750355684</v>
          </cell>
          <cell r="CF49">
            <v>0.45856174591449272</v>
          </cell>
          <cell r="CG49">
            <v>0.39291533118960675</v>
          </cell>
          <cell r="CH49">
            <v>0.4700233617718807</v>
          </cell>
          <cell r="CI49">
            <v>0.39736471480418178</v>
          </cell>
          <cell r="CJ49">
            <v>0.3892965340893299</v>
          </cell>
          <cell r="CK49">
            <v>0.36484763594147052</v>
          </cell>
          <cell r="CL49">
            <v>0.41607803482996764</v>
          </cell>
          <cell r="CM49">
            <v>0.41148328304021242</v>
          </cell>
          <cell r="CN49">
            <v>0.44690162080165541</v>
          </cell>
          <cell r="CO49">
            <v>0.50976633629587731</v>
          </cell>
          <cell r="CP49">
            <v>0.29567280528116557</v>
          </cell>
          <cell r="CQ49">
            <v>0.43267729976872643</v>
          </cell>
          <cell r="CR49">
            <v>0.46036429854360295</v>
          </cell>
          <cell r="CS49">
            <v>0.35444957947868466</v>
          </cell>
          <cell r="CT49">
            <v>0.50416406061752916</v>
          </cell>
          <cell r="CU49">
            <v>0.41886377527362134</v>
          </cell>
          <cell r="CV49">
            <v>0.44758566122497323</v>
          </cell>
          <cell r="CW49">
            <v>0.47136115057350075</v>
          </cell>
          <cell r="CX49">
            <v>0.3576902934863373</v>
          </cell>
          <cell r="CY49">
            <v>0.49482664291991879</v>
          </cell>
          <cell r="CZ49">
            <v>0.54902269142256588</v>
          </cell>
          <cell r="DA49">
            <v>0.38650391087608704</v>
          </cell>
          <cell r="DB49">
            <v>0.40475060017953318</v>
          </cell>
          <cell r="DC49">
            <v>0.39205560214700402</v>
          </cell>
          <cell r="DD49">
            <v>0.52109724669671731</v>
          </cell>
          <cell r="DE49">
            <v>0.35103832566767673</v>
          </cell>
          <cell r="DF49">
            <v>0.45969088230108068</v>
          </cell>
          <cell r="DG49">
            <v>0.45699652996333695</v>
          </cell>
          <cell r="DH49">
            <v>0.40124003410567766</v>
          </cell>
          <cell r="DI49">
            <v>0.41102414862253156</v>
          </cell>
          <cell r="DJ49">
            <v>0.59912722598886581</v>
          </cell>
          <cell r="DK49">
            <v>0.29642464851434452</v>
          </cell>
          <cell r="DL49">
            <v>0.30110071961286128</v>
          </cell>
          <cell r="DM49">
            <v>0.45552034948367864</v>
          </cell>
          <cell r="DN49">
            <v>0.44684457199417027</v>
          </cell>
          <cell r="DO49">
            <v>0.42763052130916801</v>
          </cell>
          <cell r="DP49">
            <v>0.47414417998349834</v>
          </cell>
          <cell r="DQ49">
            <v>0.479645222523436</v>
          </cell>
          <cell r="DR49">
            <v>0.43048949170213702</v>
          </cell>
          <cell r="DS49">
            <v>0.43834330436929697</v>
          </cell>
          <cell r="DT49">
            <v>0.57351031661509533</v>
          </cell>
          <cell r="DU49">
            <v>0.99311862977557686</v>
          </cell>
          <cell r="DV49">
            <v>0.98034878629209499</v>
          </cell>
          <cell r="DW49">
            <v>0.79431435055666844</v>
          </cell>
          <cell r="DX49">
            <v>0.97378358464965009</v>
          </cell>
          <cell r="DY49">
            <v>0.98051369673139444</v>
          </cell>
          <cell r="DZ49">
            <v>0.97962009819851226</v>
          </cell>
          <cell r="EA49">
            <v>-1.8401390685404668</v>
          </cell>
          <cell r="EB49">
            <v>-0.45725402382826658</v>
          </cell>
          <cell r="EC49">
            <v>0.67272553653527034</v>
          </cell>
          <cell r="ED49">
            <v>0.95659308274724031</v>
          </cell>
          <cell r="EE49">
            <v>0.12480772766879067</v>
          </cell>
          <cell r="EF49">
            <v>-0.335769361495945</v>
          </cell>
          <cell r="EG49">
            <v>-3.5160950621152237E-2</v>
          </cell>
          <cell r="EH49">
            <v>0.18937408129616795</v>
          </cell>
          <cell r="EI49">
            <v>0.42373259492671378</v>
          </cell>
          <cell r="EJ49">
            <v>0.329032533039259</v>
          </cell>
          <cell r="EK49">
            <v>0.48922476387420566</v>
          </cell>
          <cell r="EL49">
            <v>0.43164312267657995</v>
          </cell>
          <cell r="EM49">
            <v>0.44493806940321423</v>
          </cell>
          <cell r="EN49">
            <v>0.77890952666267221</v>
          </cell>
          <cell r="EO49">
            <v>0.3541025184399707</v>
          </cell>
          <cell r="EP49">
            <v>0.50088072283771512</v>
          </cell>
          <cell r="EQ49">
            <v>0.95130541396497559</v>
          </cell>
          <cell r="ER49">
            <v>0.483621727837732</v>
          </cell>
          <cell r="ES49">
            <v>0.50738690954154786</v>
          </cell>
          <cell r="ET49">
            <v>1.2092733805810518</v>
          </cell>
          <cell r="EU49">
            <v>0.80462299805116577</v>
          </cell>
          <cell r="EV49">
            <v>0.42276367286929911</v>
          </cell>
          <cell r="EW49">
            <v>0.49116177250486465</v>
          </cell>
          <cell r="EX49">
            <v>0.10639933212860253</v>
          </cell>
          <cell r="EY49">
            <v>0.53922160993156398</v>
          </cell>
          <cell r="EZ49">
            <v>0.48446438253713753</v>
          </cell>
          <cell r="FA49">
            <v>0.84565075315478244</v>
          </cell>
        </row>
        <row r="57">
          <cell r="B57">
            <v>6.0759620684471619E-2</v>
          </cell>
          <cell r="C57">
            <v>0.14017844181552527</v>
          </cell>
          <cell r="D57">
            <v>2.4581493721083956E-2</v>
          </cell>
          <cell r="E57">
            <v>0.16055498392282955</v>
          </cell>
          <cell r="F57">
            <v>-5.6193796360645004E-2</v>
          </cell>
          <cell r="G57">
            <v>0.10552053017484489</v>
          </cell>
          <cell r="H57">
            <v>0.15278628480281872</v>
          </cell>
          <cell r="I57">
            <v>2.0566414876707319E-2</v>
          </cell>
          <cell r="J57">
            <v>6.8479623705539464E-2</v>
          </cell>
          <cell r="K57">
            <v>0.14431728976547936</v>
          </cell>
          <cell r="L57">
            <v>9.0748188151680911E-2</v>
          </cell>
          <cell r="M57">
            <v>2.8020935993043297E-2</v>
          </cell>
          <cell r="N57">
            <v>0.11590183173725818</v>
          </cell>
          <cell r="O57">
            <v>0.12115421161260172</v>
          </cell>
          <cell r="P57">
            <v>0.14311586355533085</v>
          </cell>
          <cell r="Q57">
            <v>3.1830903387183702E-2</v>
          </cell>
          <cell r="R57">
            <v>0.21348182200344437</v>
          </cell>
          <cell r="S57">
            <v>0.20063426659623174</v>
          </cell>
          <cell r="T57">
            <v>5.8381769891065905E-3</v>
          </cell>
          <cell r="U57">
            <v>-6.3128424240091428E-3</v>
          </cell>
          <cell r="V57">
            <v>0.18679602551521099</v>
          </cell>
          <cell r="W57">
            <v>0.12315775873156928</v>
          </cell>
          <cell r="X57">
            <v>6.5950379968039013E-2</v>
          </cell>
          <cell r="Y57">
            <v>4.7113029296285094E-2</v>
          </cell>
          <cell r="Z57">
            <v>8.2796656081765549E-2</v>
          </cell>
          <cell r="AA57">
            <v>3.199384386902053E-2</v>
          </cell>
          <cell r="AB57">
            <v>7.1623224196751337E-2</v>
          </cell>
          <cell r="AC57">
            <v>0.11078226766917296</v>
          </cell>
          <cell r="AD57">
            <v>5.1872519495548532E-2</v>
          </cell>
          <cell r="AE57">
            <v>2.4447069712434603E-2</v>
          </cell>
          <cell r="AF57">
            <v>5.1894381571912333E-2</v>
          </cell>
          <cell r="AG57">
            <v>0.11590544965865721</v>
          </cell>
          <cell r="AH57">
            <v>-0.46177695623024612</v>
          </cell>
          <cell r="AI57">
            <v>-0.39655559884752228</v>
          </cell>
          <cell r="AJ57">
            <v>9.2112013308051105E-2</v>
          </cell>
          <cell r="AK57">
            <v>7.5574106162017693E-2</v>
          </cell>
          <cell r="AL57">
            <v>5.009974595387752E-2</v>
          </cell>
          <cell r="AM57">
            <v>2.4570162354072413E-2</v>
          </cell>
          <cell r="AN57">
            <v>5.3820477250737318E-2</v>
          </cell>
          <cell r="AO57">
            <v>2.0781435196433648E-2</v>
          </cell>
          <cell r="AP57">
            <v>6.8668404795560453E-2</v>
          </cell>
          <cell r="AQ57">
            <v>-0.12899698719241631</v>
          </cell>
          <cell r="AR57">
            <v>9.9892628066221734E-2</v>
          </cell>
          <cell r="AS57">
            <v>2.7181158826901267E-2</v>
          </cell>
          <cell r="AT57">
            <v>8.7797289749845658E-2</v>
          </cell>
          <cell r="AU57">
            <v>0.12044281228378306</v>
          </cell>
          <cell r="AV57">
            <v>0.18610285992355965</v>
          </cell>
          <cell r="AW57">
            <v>8.6445728323173501E-2</v>
          </cell>
          <cell r="AX57">
            <v>7.2800046406404084E-2</v>
          </cell>
          <cell r="AY57">
            <v>4.0500636297367089E-2</v>
          </cell>
          <cell r="AZ57">
            <v>0.1239299090422686</v>
          </cell>
          <cell r="BA57">
            <v>5.5919927993930189E-2</v>
          </cell>
          <cell r="BB57">
            <v>8.3652089902560289E-2</v>
          </cell>
          <cell r="BC57">
            <v>5.7045014677702205E-2</v>
          </cell>
          <cell r="BD57">
            <v>0.12371528220339965</v>
          </cell>
          <cell r="BE57">
            <v>3.5679545542974984E-2</v>
          </cell>
          <cell r="BF57">
            <v>0.11051390336203587</v>
          </cell>
          <cell r="BG57">
            <v>5.2585926488127509E-2</v>
          </cell>
          <cell r="BH57">
            <v>8.2870095211458009E-2</v>
          </cell>
          <cell r="BI57">
            <v>6.8811405816456131E-2</v>
          </cell>
          <cell r="BJ57">
            <v>6.1265800589960111E-2</v>
          </cell>
          <cell r="BK57">
            <v>5.2475518290049893E-2</v>
          </cell>
          <cell r="BL57">
            <v>0.12194124552334902</v>
          </cell>
          <cell r="BM57">
            <v>0.11887021003704877</v>
          </cell>
          <cell r="BN57">
            <v>0.10136494019122322</v>
          </cell>
          <cell r="BO57">
            <v>9.5432462846317484E-2</v>
          </cell>
          <cell r="BP57">
            <v>-4.8078741719923609E-4</v>
          </cell>
          <cell r="BQ57">
            <v>0.11565147159325175</v>
          </cell>
          <cell r="BR57">
            <v>4.6782646425589845E-2</v>
          </cell>
          <cell r="BS57">
            <v>0.12284251254080324</v>
          </cell>
          <cell r="BT57">
            <v>8.1275631340384194E-2</v>
          </cell>
          <cell r="BU57">
            <v>8.0096623785180607E-2</v>
          </cell>
          <cell r="BV57">
            <v>2.8976901275389683E-2</v>
          </cell>
          <cell r="BW57">
            <v>0.11171097649015976</v>
          </cell>
          <cell r="BX57">
            <v>3.8808735637378404E-2</v>
          </cell>
          <cell r="BY57">
            <v>9.9113356647006615E-2</v>
          </cell>
          <cell r="BZ57">
            <v>0.17511006322114883</v>
          </cell>
          <cell r="CA57">
            <v>7.0266456829652144E-2</v>
          </cell>
          <cell r="CB57">
            <v>0.12819186203179736</v>
          </cell>
          <cell r="CC57">
            <v>9.8282655229624274E-2</v>
          </cell>
          <cell r="CD57">
            <v>0.10507732963652905</v>
          </cell>
          <cell r="CE57">
            <v>4.761585930612746E-2</v>
          </cell>
          <cell r="CF57">
            <v>6.8911707247343593E-2</v>
          </cell>
          <cell r="CG57">
            <v>4.9848169933025217E-2</v>
          </cell>
          <cell r="CH57">
            <v>6.9992518614399882E-2</v>
          </cell>
          <cell r="CI57">
            <v>7.7841066779441503E-3</v>
          </cell>
          <cell r="CJ57">
            <v>-8.1123889539287935E-3</v>
          </cell>
          <cell r="CK57">
            <v>9.2454460322564436E-2</v>
          </cell>
          <cell r="CL57">
            <v>8.643655809431211E-2</v>
          </cell>
          <cell r="CM57">
            <v>0.11805817351040705</v>
          </cell>
          <cell r="CN57">
            <v>3.5419806097045495E-2</v>
          </cell>
          <cell r="CO57">
            <v>1.6637647356881759E-2</v>
          </cell>
          <cell r="CP57">
            <v>1.8777225709684944E-2</v>
          </cell>
          <cell r="CQ57">
            <v>2.341328557530576E-2</v>
          </cell>
          <cell r="CR57">
            <v>3.692229664949806E-2</v>
          </cell>
          <cell r="CS57">
            <v>8.1345310914542224E-2</v>
          </cell>
          <cell r="CT57">
            <v>3.6690329009054445E-2</v>
          </cell>
          <cell r="CU57">
            <v>4.3034638474425319E-2</v>
          </cell>
          <cell r="CV57">
            <v>5.9156549840240595E-2</v>
          </cell>
          <cell r="CW57">
            <v>5.6441111153705953E-3</v>
          </cell>
          <cell r="CX57">
            <v>3.1627035145689396E-2</v>
          </cell>
          <cell r="CY57">
            <v>8.1567791128583603E-2</v>
          </cell>
          <cell r="CZ57">
            <v>-5.564088841812069E-2</v>
          </cell>
          <cell r="DA57">
            <v>7.2621192181577532E-2</v>
          </cell>
          <cell r="DB57">
            <v>6.6864058680194516E-2</v>
          </cell>
          <cell r="DC57">
            <v>4.0129709450830144E-2</v>
          </cell>
          <cell r="DD57">
            <v>7.6311781588176558E-2</v>
          </cell>
          <cell r="DE57">
            <v>3.4138651917127588E-2</v>
          </cell>
          <cell r="DF57">
            <v>8.7735101360033055E-2</v>
          </cell>
          <cell r="DG57">
            <v>7.7208401203789981E-2</v>
          </cell>
          <cell r="DH57">
            <v>3.9251413693698653E-2</v>
          </cell>
          <cell r="DI57">
            <v>9.5113840562581556E-2</v>
          </cell>
          <cell r="DJ57">
            <v>8.9773784453060473E-2</v>
          </cell>
          <cell r="DK57">
            <v>5.4935035851872573E-2</v>
          </cell>
          <cell r="DL57">
            <v>4.9122493074375259E-2</v>
          </cell>
          <cell r="DM57">
            <v>5.0140100347204133E-2</v>
          </cell>
          <cell r="DN57">
            <v>7.8337563225209739E-2</v>
          </cell>
          <cell r="DO57">
            <v>8.2349045603219123E-2</v>
          </cell>
          <cell r="DP57">
            <v>-1.9687827516907629E-2</v>
          </cell>
          <cell r="DQ57">
            <v>0.10849311213255267</v>
          </cell>
          <cell r="DR57">
            <v>9.5370087672786916E-2</v>
          </cell>
          <cell r="DS57">
            <v>8.012326460940071E-2</v>
          </cell>
          <cell r="DT57">
            <v>-1.2772193315490088E-2</v>
          </cell>
          <cell r="DU57">
            <v>4.1464394080045978E-2</v>
          </cell>
          <cell r="DV57">
            <v>6.599072170867544E-2</v>
          </cell>
          <cell r="DW57">
            <v>4.2420085409306904E-2</v>
          </cell>
          <cell r="DX57">
            <v>5.361083460477948E-2</v>
          </cell>
          <cell r="DY57">
            <v>8.9136438516513455E-2</v>
          </cell>
          <cell r="DZ57">
            <v>4.060005425654109E-2</v>
          </cell>
          <cell r="EA57">
            <v>1.9458928415889518E-2</v>
          </cell>
          <cell r="EB57">
            <v>0.12970176810031478</v>
          </cell>
          <cell r="EC57">
            <v>-6.3869877026832191E-3</v>
          </cell>
          <cell r="ED57">
            <v>8.2105787442871295E-2</v>
          </cell>
          <cell r="EE57">
            <v>2.6639050251647062E-2</v>
          </cell>
          <cell r="EF57">
            <v>7.7516441666624775E-2</v>
          </cell>
          <cell r="EG57">
            <v>-3.9694298537321086E-2</v>
          </cell>
          <cell r="EH57">
            <v>8.7375902954586679E-2</v>
          </cell>
          <cell r="EI57">
            <v>6.5933517150763468E-2</v>
          </cell>
          <cell r="EJ57">
            <v>5.7134790012166054E-3</v>
          </cell>
          <cell r="EK57">
            <v>-1.6975705567376716E-2</v>
          </cell>
          <cell r="EL57">
            <v>-3.4836727304752863E-3</v>
          </cell>
          <cell r="EM57">
            <v>2.7722032030850351E-2</v>
          </cell>
          <cell r="EN57">
            <v>8.7408295233768613E-2</v>
          </cell>
          <cell r="EO57">
            <v>1.6412124093664702E-3</v>
          </cell>
          <cell r="EP57">
            <v>2.911926365279471E-2</v>
          </cell>
          <cell r="EQ57">
            <v>1.7251320710498293E-2</v>
          </cell>
          <cell r="ER57">
            <v>0.17970510844166757</v>
          </cell>
          <cell r="ES57">
            <v>0.12327401283935818</v>
          </cell>
          <cell r="ET57">
            <v>4.1743160628836089E-2</v>
          </cell>
          <cell r="EU57">
            <v>2.1115765667651634E-2</v>
          </cell>
          <cell r="EV57">
            <v>1.9941368831598773E-2</v>
          </cell>
          <cell r="EW57">
            <v>-1.5933243295801144E-2</v>
          </cell>
          <cell r="EX57">
            <v>3.5857412164441965E-2</v>
          </cell>
          <cell r="EY57">
            <v>-8.4697697224501677E-3</v>
          </cell>
          <cell r="EZ57">
            <v>6.1051499943691034E-3</v>
          </cell>
          <cell r="FA57">
            <v>4.5427821079387858E-2</v>
          </cell>
        </row>
      </sheetData>
      <sheetData sheetId="4">
        <row r="99">
          <cell r="B99">
            <v>43312</v>
          </cell>
          <cell r="C99">
            <v>43342</v>
          </cell>
          <cell r="D99">
            <v>43372</v>
          </cell>
          <cell r="E99">
            <v>43402</v>
          </cell>
          <cell r="F99">
            <v>43432</v>
          </cell>
          <cell r="G99">
            <v>43462</v>
          </cell>
          <cell r="H99">
            <v>43492</v>
          </cell>
          <cell r="I99">
            <v>43522</v>
          </cell>
          <cell r="J99">
            <v>43552</v>
          </cell>
          <cell r="K99">
            <v>43582</v>
          </cell>
          <cell r="L99">
            <v>43612</v>
          </cell>
          <cell r="M99">
            <v>43642</v>
          </cell>
        </row>
        <row r="112">
          <cell r="B112">
            <v>43672</v>
          </cell>
          <cell r="C112">
            <v>43702</v>
          </cell>
          <cell r="D112">
            <v>43732</v>
          </cell>
          <cell r="E112">
            <v>43762</v>
          </cell>
          <cell r="F112">
            <v>43792</v>
          </cell>
          <cell r="G112">
            <v>43822</v>
          </cell>
          <cell r="H112">
            <v>43852</v>
          </cell>
          <cell r="I112">
            <v>43882</v>
          </cell>
          <cell r="J112">
            <v>43912</v>
          </cell>
          <cell r="K112">
            <v>43942</v>
          </cell>
          <cell r="L112">
            <v>43972</v>
          </cell>
          <cell r="M112">
            <v>44002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K112"/>
  <sheetViews>
    <sheetView zoomScale="72" zoomScaleNormal="72" workbookViewId="0">
      <pane xSplit="4" ySplit="5" topLeftCell="E6" activePane="bottomRight" state="frozen"/>
      <selection pane="topRight" activeCell="E1" sqref="E1"/>
      <selection pane="bottomLeft" activeCell="A6" sqref="A6"/>
      <selection pane="bottomRight" activeCell="K17" sqref="K17"/>
    </sheetView>
  </sheetViews>
  <sheetFormatPr defaultRowHeight="12.5"/>
  <cols>
    <col min="2" max="2" width="10.81640625" style="10" bestFit="1" customWidth="1"/>
    <col min="3" max="3" width="33.81640625" bestFit="1" customWidth="1"/>
    <col min="4" max="4" width="3.26953125" customWidth="1"/>
    <col min="5" max="5" width="14.81640625" style="6" bestFit="1" customWidth="1"/>
    <col min="6" max="6" width="16.81640625" bestFit="1" customWidth="1"/>
    <col min="7" max="7" width="9.1796875" bestFit="1" customWidth="1"/>
    <col min="8" max="8" width="10.453125" bestFit="1" customWidth="1"/>
  </cols>
  <sheetData>
    <row r="2" spans="1:11" ht="18.5" thickBot="1">
      <c r="E2" s="207">
        <f>'Electric Losses and Uses'!FI2</f>
        <v>44166.600000000086</v>
      </c>
      <c r="F2" s="207"/>
      <c r="G2" s="207"/>
      <c r="H2" s="207"/>
    </row>
    <row r="3" spans="1:11" ht="13">
      <c r="C3" s="1"/>
      <c r="D3" s="1"/>
      <c r="F3" s="2"/>
      <c r="G3" s="2"/>
      <c r="H3" s="2"/>
      <c r="I3" s="2"/>
    </row>
    <row r="4" spans="1:11" s="3" customFormat="1" ht="39.5" thickBot="1">
      <c r="B4" s="5" t="s">
        <v>76</v>
      </c>
      <c r="E4" s="5" t="s">
        <v>63</v>
      </c>
      <c r="F4" s="5" t="s">
        <v>73</v>
      </c>
      <c r="G4" s="206" t="s">
        <v>67</v>
      </c>
      <c r="H4" s="206"/>
      <c r="I4" s="4"/>
    </row>
    <row r="5" spans="1:11" s="3" customFormat="1" ht="13">
      <c r="B5" s="10"/>
      <c r="E5" s="8" t="s">
        <v>74</v>
      </c>
      <c r="F5" s="8" t="s">
        <v>74</v>
      </c>
      <c r="G5" s="8" t="s">
        <v>74</v>
      </c>
      <c r="H5" s="8" t="s">
        <v>75</v>
      </c>
      <c r="I5" s="4"/>
    </row>
    <row r="6" spans="1:11" s="3" customFormat="1" ht="13">
      <c r="B6" s="10"/>
      <c r="E6" s="8">
        <v>1</v>
      </c>
      <c r="F6" s="8">
        <f>1+E6</f>
        <v>2</v>
      </c>
      <c r="G6" s="8">
        <f>1+F6</f>
        <v>3</v>
      </c>
      <c r="H6" s="8">
        <f>1+G6</f>
        <v>4</v>
      </c>
      <c r="I6" s="4"/>
    </row>
    <row r="7" spans="1:11" s="3" customFormat="1" ht="13">
      <c r="B7" s="10"/>
      <c r="E7" s="8"/>
      <c r="F7" s="8"/>
      <c r="G7" s="8"/>
      <c r="H7" s="8"/>
      <c r="I7" s="4"/>
    </row>
    <row r="8" spans="1:11" s="3" customFormat="1" ht="18">
      <c r="B8" s="10"/>
      <c r="C8" s="9" t="s">
        <v>65</v>
      </c>
      <c r="E8" s="7"/>
      <c r="F8" s="7"/>
      <c r="G8" s="8"/>
      <c r="H8" s="8"/>
      <c r="I8" s="4"/>
    </row>
    <row r="9" spans="1:11" ht="14">
      <c r="C9" s="22"/>
      <c r="D9" s="22"/>
      <c r="E9" s="20"/>
      <c r="F9" s="12"/>
      <c r="G9" s="12"/>
      <c r="H9" s="12"/>
      <c r="I9" s="14"/>
    </row>
    <row r="10" spans="1:11" s="3" customFormat="1" ht="20">
      <c r="A10" s="32"/>
      <c r="B10" s="10">
        <f>+IF(C10="","",+MAX(B$5:B9)+1)</f>
        <v>1</v>
      </c>
      <c r="C10" s="17" t="s">
        <v>102</v>
      </c>
      <c r="D10" s="21"/>
      <c r="E10" s="19">
        <f>+SUM('Electric Losses and Uses'!FD15:FI15)/SUM('Electric Losses and Uses'!FD11:FI11)</f>
        <v>-4.6322029401546082E-2</v>
      </c>
      <c r="F10" s="19">
        <f>+SUM('Electric Losses and Uses'!FD$24:FI$24)/SUM('Electric Losses and Uses'!FD$7:FI$7)</f>
        <v>3.4713580667343487E-2</v>
      </c>
      <c r="G10" s="19">
        <f>+SUM('Electric Losses and Uses'!FD$25:FI$25)/SUM('Electric Losses and Uses'!FD$7:FI$7)</f>
        <v>3.4103507897804232E-2</v>
      </c>
      <c r="H10" s="18">
        <f>+AVERAGE('Electric Losses and Uses'!FD$25:FI$25)</f>
        <v>1088.7876666666668</v>
      </c>
      <c r="I10" s="15"/>
    </row>
    <row r="11" spans="1:11" s="3" customFormat="1" ht="20">
      <c r="A11" s="32"/>
      <c r="B11" s="10">
        <f>+IF(C11="","",+MAX(B$5:B10)+1)</f>
        <v>2</v>
      </c>
      <c r="C11" s="17" t="s">
        <v>58</v>
      </c>
      <c r="D11" s="21"/>
      <c r="E11" s="30">
        <f>+'Electric Losses and Uses'!FI19</f>
        <v>-8.1722075469883929E-2</v>
      </c>
      <c r="F11" s="30">
        <f>+SUM('Electric Losses and Uses'!EX$24:FI$24)/SUM('Electric Losses and Uses'!EX$7:FI$7)</f>
        <v>3.1453840300971446E-2</v>
      </c>
      <c r="G11" s="30">
        <f>+SUM('Electric Losses and Uses'!EX$25:FI$25)/SUM('Electric Losses and Uses'!EX$7:FI$7)</f>
        <v>3.5125160442100248E-2</v>
      </c>
      <c r="H11" s="31">
        <f>+AVERAGE('Electric Losses and Uses'!EX$25:FI$25)</f>
        <v>1078.6275833333332</v>
      </c>
      <c r="I11" s="15"/>
    </row>
    <row r="12" spans="1:11" s="3" customFormat="1" ht="20">
      <c r="A12" s="32"/>
      <c r="B12" s="10">
        <f>+IF(C12="","",+MAX(B$5:B11)+1)</f>
        <v>3</v>
      </c>
      <c r="C12" s="17" t="s">
        <v>59</v>
      </c>
      <c r="D12" s="21"/>
      <c r="E12" s="19">
        <f>+SUM('Electric Losses and Uses'!EL15:FI15)/SUM('Electric Losses and Uses'!EL11:FI11)</f>
        <v>-1.347565406882075E-2</v>
      </c>
      <c r="F12" s="19">
        <f>+SUM('Electric Losses and Uses'!EL$24:FI$24)/SUM('Electric Losses and Uses'!EL$7:FI$7)</f>
        <v>3.0789679931471473E-2</v>
      </c>
      <c r="G12" s="19">
        <f>+SUM('Electric Losses and Uses'!EL$25:FI$25)/SUM('Electric Losses and Uses'!EL$7:FI$7)</f>
        <v>3.5665103309074887E-2</v>
      </c>
      <c r="H12" s="18">
        <f>+AVERAGE('Electric Losses and Uses'!EL$25:FI$25)</f>
        <v>1092.9517916666666</v>
      </c>
      <c r="I12" s="15"/>
    </row>
    <row r="13" spans="1:11" s="3" customFormat="1" ht="20">
      <c r="A13" s="32"/>
      <c r="B13" s="10">
        <f>+IF(C13="","",+MAX(B$5:B12)+1)</f>
        <v>4</v>
      </c>
      <c r="C13" s="17" t="s">
        <v>60</v>
      </c>
      <c r="D13" s="21"/>
      <c r="E13" s="19">
        <f>+SUM('Electric Losses and Uses'!DZ15:FI15)/SUM('Electric Losses and Uses'!DZ11:FI11)</f>
        <v>6.2753545190669053E-3</v>
      </c>
      <c r="F13" s="19">
        <f>+SUM('Electric Losses and Uses'!DZ$24:FI$24)/SUM('Electric Losses and Uses'!DZ$7:FI$7)</f>
        <v>3.4033168288241135E-2</v>
      </c>
      <c r="G13" s="19">
        <f>+SUM('Electric Losses and Uses'!DZ$25:FI$25)/SUM('Electric Losses and Uses'!DZ$7:FI$7)</f>
        <v>3.9203922650174888E-2</v>
      </c>
      <c r="H13" s="18">
        <f>+AVERAGE('Electric Losses and Uses'!DZ$25:FI$25)</f>
        <v>1183.5245833333333</v>
      </c>
      <c r="I13" s="15"/>
      <c r="K13" s="13"/>
    </row>
    <row r="14" spans="1:11" s="3" customFormat="1" ht="20">
      <c r="A14" s="32"/>
      <c r="B14" s="10">
        <f>+IF(C14="","",+MAX(B$5:B13)+1)</f>
        <v>5</v>
      </c>
      <c r="C14" s="17" t="s">
        <v>62</v>
      </c>
      <c r="D14" s="21"/>
      <c r="E14" s="19">
        <f>+SUM('Electric Losses and Uses'!DN15:FI15)/SUM('Electric Losses and Uses'!DN11:FI11)</f>
        <v>2.4299199814209176E-2</v>
      </c>
      <c r="F14" s="19">
        <f>+SUM('Electric Losses and Uses'!DN$24:FI$24)/SUM('Electric Losses and Uses'!DN$7:FI$7)</f>
        <v>3.0712214721184159E-2</v>
      </c>
      <c r="G14" s="19">
        <f>+SUM('Electric Losses and Uses'!DN$25:FI$25)/SUM('Electric Losses and Uses'!DN$7:FI$7)</f>
        <v>3.5532152825854146E-2</v>
      </c>
      <c r="H14" s="18">
        <f>+AVERAGE('Electric Losses and Uses'!DN$25:FI$25)</f>
        <v>1056.9180416666668</v>
      </c>
      <c r="I14" s="15"/>
    </row>
    <row r="15" spans="1:11" s="3" customFormat="1" ht="20">
      <c r="A15" s="32"/>
      <c r="B15" s="10">
        <f>+IF(C15="","",+MAX(B$5:B14)+1)</f>
        <v>6</v>
      </c>
      <c r="C15" s="17" t="s">
        <v>66</v>
      </c>
      <c r="D15" s="21"/>
      <c r="E15" s="19">
        <f>+SUM('Electric Losses and Uses'!DB15:FI15)/SUM('Electric Losses and Uses'!DB11:FI11)</f>
        <v>3.4164890101333126E-2</v>
      </c>
      <c r="F15" s="19">
        <f>+SUM('Electric Losses and Uses'!DB$24:FI$24)/SUM('Electric Losses and Uses'!DB$7:FI$7)</f>
        <v>2.8830208696943613E-2</v>
      </c>
      <c r="G15" s="19">
        <f>+SUM('Electric Losses and Uses'!DB$25:FI$25)/SUM('Electric Losses and Uses'!DB$7:FI$7)</f>
        <v>3.3402112230264618E-2</v>
      </c>
      <c r="H15" s="18">
        <f>+AVERAGE('Electric Losses and Uses'!DB$25:FI$25)</f>
        <v>1041.4612833333335</v>
      </c>
      <c r="I15" s="15"/>
    </row>
    <row r="16" spans="1:11" s="3" customFormat="1" ht="20">
      <c r="A16" s="32"/>
      <c r="B16" s="10">
        <f>+IF(C16="","",+MAX(B$5:B15)+1)</f>
        <v>7</v>
      </c>
      <c r="C16" s="17" t="s">
        <v>61</v>
      </c>
      <c r="D16" s="21"/>
      <c r="E16" s="19">
        <f>+SUM('Electric Losses and Uses'!D15:FI15)/SUM('Electric Losses and Uses'!D11:FI11)</f>
        <v>4.7788148225629191E-2</v>
      </c>
      <c r="F16" s="19">
        <f>+SUM('Electric Losses and Uses'!D$24:FI$24)/SUM('Electric Losses and Uses'!D$7:FI$7)</f>
        <v>4.9919647152962307E-2</v>
      </c>
      <c r="G16" s="19">
        <f>+SUM('Electric Losses and Uses'!D$25:FI$25)/SUM('Electric Losses and Uses'!D$7:FI$7)</f>
        <v>1.7450660585636095E-2</v>
      </c>
      <c r="H16" s="18">
        <f>+AVERAGE('Electric Losses and Uses'!D$25:FI$25)</f>
        <v>653.45831481481446</v>
      </c>
      <c r="I16" s="15"/>
    </row>
    <row r="17" spans="1:9" s="3" customFormat="1" ht="20">
      <c r="A17" s="32"/>
      <c r="B17" s="10" t="str">
        <f>+IF(C17="","",+MAX(B$5:B16)+1)</f>
        <v/>
      </c>
      <c r="C17" s="17"/>
      <c r="D17" s="21"/>
      <c r="E17" s="16"/>
      <c r="F17" s="16"/>
      <c r="G17" s="16"/>
      <c r="H17" s="23"/>
      <c r="I17" s="15"/>
    </row>
    <row r="18" spans="1:9" s="3" customFormat="1" ht="20">
      <c r="A18" s="32"/>
      <c r="B18" s="10" t="str">
        <f>+IF(C18="","",+MAX(B$5:B17)+1)</f>
        <v/>
      </c>
      <c r="C18" s="24"/>
      <c r="D18" s="21"/>
      <c r="E18" s="19"/>
      <c r="F18" s="19"/>
      <c r="G18" s="19"/>
      <c r="H18" s="18"/>
      <c r="I18" s="15"/>
    </row>
    <row r="19" spans="1:9" s="3" customFormat="1" ht="20">
      <c r="A19" s="32"/>
      <c r="B19" s="10"/>
      <c r="C19" s="25" t="s">
        <v>64</v>
      </c>
      <c r="D19" s="21"/>
      <c r="E19" s="26"/>
      <c r="F19" s="26"/>
      <c r="G19" s="26"/>
      <c r="H19" s="27"/>
      <c r="I19" s="15"/>
    </row>
    <row r="20" spans="1:9" s="3" customFormat="1" ht="20">
      <c r="A20" s="32"/>
      <c r="B20" s="10" t="str">
        <f>+IF(C20="","",+MAX(B$5:B19)+1)</f>
        <v/>
      </c>
      <c r="C20" s="17"/>
      <c r="D20" s="21"/>
      <c r="E20" s="26"/>
      <c r="F20" s="26"/>
      <c r="G20" s="26"/>
      <c r="H20" s="27"/>
      <c r="I20" s="15"/>
    </row>
    <row r="21" spans="1:9" s="3" customFormat="1" ht="20">
      <c r="A21" s="32"/>
      <c r="B21" s="10">
        <f>+IF(C21="","",+MAX(B$5:B20)+1)</f>
        <v>8</v>
      </c>
      <c r="C21" s="17" t="str">
        <f>C10</f>
        <v>July 2020 - December 2020</v>
      </c>
      <c r="D21" s="21"/>
      <c r="E21" s="19">
        <f>+SUM('Electric Losses and Uses'!FD47:FI47)/SUM('Electric Losses and Uses'!FD43:FI43)</f>
        <v>2.4260357572444099E-2</v>
      </c>
      <c r="F21" s="19">
        <f>+SUM('Electric Losses and Uses'!FD$56:FI$56)/SUM('Electric Losses and Uses'!FD$39:FI$39)</f>
        <v>1.2448793595811398E-2</v>
      </c>
      <c r="G21" s="19">
        <f>+SUM('Electric Losses and Uses'!FD$57:FI$57)/SUM('Electric Losses and Uses'!FD$39:FI$39)</f>
        <v>4.9421844084313474E-3</v>
      </c>
      <c r="H21" s="18">
        <f>+AVERAGE('Electric Losses and Uses'!FD$57:FI$57)</f>
        <v>116.54383333333332</v>
      </c>
      <c r="I21" s="15"/>
    </row>
    <row r="22" spans="1:9" s="3" customFormat="1" ht="20">
      <c r="A22" s="32"/>
      <c r="B22" s="10">
        <f>+IF(C22="","",+MAX(B$5:B21)+1)</f>
        <v>9</v>
      </c>
      <c r="C22" s="17" t="s">
        <v>58</v>
      </c>
      <c r="D22" s="21"/>
      <c r="E22" s="30">
        <f>+'Electric Losses and Uses'!FI51</f>
        <v>-2.0696623525327425E-3</v>
      </c>
      <c r="F22" s="30">
        <f>+SUM('Electric Losses and Uses'!EX$56:FI$56)/SUM('Electric Losses and Uses'!EX$39:FI$39)</f>
        <v>1.8019322932189157E-2</v>
      </c>
      <c r="G22" s="30">
        <f>+SUM('Electric Losses and Uses'!EX$57:FI$57)/SUM('Electric Losses and Uses'!EX$39:FI$39)</f>
        <v>4.8246669846440321E-3</v>
      </c>
      <c r="H22" s="31">
        <f>+AVERAGE('Electric Losses and Uses'!EX$57:FI$57)</f>
        <v>110.28908333333334</v>
      </c>
      <c r="I22" s="15"/>
    </row>
    <row r="23" spans="1:9" s="3" customFormat="1" ht="20">
      <c r="A23" s="32"/>
      <c r="B23" s="10">
        <f>+IF(C23="","",+MAX(B$5:B22)+1)</f>
        <v>10</v>
      </c>
      <c r="C23" s="17" t="s">
        <v>59</v>
      </c>
      <c r="D23" s="21"/>
      <c r="E23" s="19">
        <f>+SUM('Electric Losses and Uses'!EL47:FI47)/SUM('Electric Losses and Uses'!EL43:FI43)</f>
        <v>0.10665762857996748</v>
      </c>
      <c r="F23" s="19">
        <f>+SUM('Electric Losses and Uses'!EL47:FI47)/SUM('Electric Losses and Uses'!EL39:FI39)</f>
        <v>0.10289988956234605</v>
      </c>
      <c r="G23" s="19">
        <f>+SUM('Electric Losses and Uses'!EL57:FI57)/SUM('Electric Losses and Uses'!EL39:FI39)</f>
        <v>5.3405357574810644E-3</v>
      </c>
      <c r="H23" s="18">
        <f>+AVERAGE('Electric Losses and Uses'!EL$57:FI$57)</f>
        <v>121.04633333333334</v>
      </c>
      <c r="I23" s="15"/>
    </row>
    <row r="24" spans="1:9" s="3" customFormat="1" ht="20">
      <c r="A24" s="32"/>
      <c r="B24" s="10">
        <f>+IF(C24="","",+MAX(B$5:B23)+1)</f>
        <v>11</v>
      </c>
      <c r="C24" s="17" t="s">
        <v>60</v>
      </c>
      <c r="D24" s="21"/>
      <c r="E24" s="19">
        <f>+SUM('Electric Losses and Uses'!$DZ47:$FI47)/SUM('Electric Losses and Uses'!$DZ43:$FI43)</f>
        <v>0.11155830067505046</v>
      </c>
      <c r="F24" s="19">
        <f>+SUM('Electric Losses and Uses'!DZ$56:FI$56)/SUM('Electric Losses and Uses'!DZ$39:FI$39)</f>
        <v>3.7472112658849872E-2</v>
      </c>
      <c r="G24" s="19">
        <f>+SUM('Electric Losses and Uses'!DZ$57:FI$57)/SUM('Electric Losses and Uses'!DZ$39:FI$39)</f>
        <v>4.9853819229580499E-3</v>
      </c>
      <c r="H24" s="18">
        <f>+AVERAGE('Electric Losses and Uses'!DZ$57:FI$57)</f>
        <v>109.20305555555557</v>
      </c>
      <c r="I24" s="15"/>
    </row>
    <row r="25" spans="1:9" s="3" customFormat="1" ht="20">
      <c r="A25" s="32"/>
      <c r="B25" s="10">
        <f>+IF(C25="","",+MAX(B$5:B24)+1)</f>
        <v>12</v>
      </c>
      <c r="C25" s="17" t="s">
        <v>62</v>
      </c>
      <c r="D25" s="21"/>
      <c r="E25" s="19">
        <f>+SUM('Electric Losses and Uses'!DN47:FI47)/SUM('Electric Losses and Uses'!DN43:FI43)</f>
        <v>0.11401359952686445</v>
      </c>
      <c r="F25" s="19">
        <f>+SUM('Electric Losses and Uses'!DN$56:FI$56)/SUM('Electric Losses and Uses'!DN$39:FI$39)</f>
        <v>4.6082997818283504E-2</v>
      </c>
      <c r="G25" s="19">
        <f>+SUM('Electric Losses and Uses'!DN$57:FI$57)/SUM('Electric Losses and Uses'!DN$39:FI$39)</f>
        <v>4.6835330294776358E-3</v>
      </c>
      <c r="H25" s="18">
        <f>+AVERAGE('Electric Losses and Uses'!DN$57:FI$57)</f>
        <v>98.004000000000033</v>
      </c>
      <c r="I25" s="15"/>
    </row>
    <row r="26" spans="1:9" s="3" customFormat="1" ht="20">
      <c r="A26" s="32"/>
      <c r="B26" s="10">
        <f>+IF(C26="","",+MAX(B$5:B25)+1)</f>
        <v>13</v>
      </c>
      <c r="C26" s="17" t="s">
        <v>66</v>
      </c>
      <c r="D26" s="21"/>
      <c r="E26" s="19">
        <f>+SUM('Electric Losses and Uses'!DB47:FI47)/SUM('Electric Losses and Uses'!DB43:FI43)</f>
        <v>0.10117512219346467</v>
      </c>
      <c r="F26" s="19">
        <f>+SUM('Electric Losses and Uses'!DB$56:FI$56)/SUM('Electric Losses and Uses'!DB$39:FI$39)</f>
        <v>4.73818423910011E-2</v>
      </c>
      <c r="G26" s="19">
        <f>+SUM('Electric Losses and Uses'!DB$57:FI$57)/SUM('Electric Losses and Uses'!DB$39:FI$39)</f>
        <v>4.582569668559724E-3</v>
      </c>
      <c r="H26" s="18">
        <f>+AVERAGE('Electric Losses and Uses'!DB$57:FI$57)</f>
        <v>98.127650000000003</v>
      </c>
      <c r="I26" s="15"/>
    </row>
    <row r="27" spans="1:9" s="3" customFormat="1" ht="20">
      <c r="A27" s="32"/>
      <c r="B27" s="10">
        <f>+IF(C27="","",+MAX(B$5:B26)+1)</f>
        <v>14</v>
      </c>
      <c r="C27" s="17" t="s">
        <v>61</v>
      </c>
      <c r="D27" s="21"/>
      <c r="E27" s="19">
        <f>+SUM('Electric Losses and Uses'!D47:FI47)/SUM('Electric Losses and Uses'!D43:FI43)</f>
        <v>9.2201361248788194E-2</v>
      </c>
      <c r="F27" s="19">
        <f>+SUM('Electric Losses and Uses'!D$56:FI$56)/SUM('Electric Losses and Uses'!D$39:FI$39)</f>
        <v>6.5742999773021907E-2</v>
      </c>
      <c r="G27" s="19">
        <f>+SUM('Electric Losses and Uses'!D$57:FI$57)/SUM('Electric Losses and Uses'!D$39:FI$39)</f>
        <v>4.4828319336511655E-3</v>
      </c>
      <c r="H27" s="18">
        <f>+AVERAGE('Electric Losses and Uses'!D$57:FI$57)</f>
        <v>113.20899382716051</v>
      </c>
      <c r="I27" s="15"/>
    </row>
    <row r="28" spans="1:9" s="3" customFormat="1" ht="20">
      <c r="A28" s="32"/>
      <c r="B28" s="10" t="str">
        <f>+IF(C28="","",+MAX(B$5:B27)+1)</f>
        <v/>
      </c>
      <c r="C28" s="17"/>
      <c r="D28" s="21"/>
      <c r="E28" s="16"/>
      <c r="F28" s="16"/>
      <c r="G28" s="16"/>
      <c r="H28" s="23"/>
      <c r="I28" s="15"/>
    </row>
    <row r="29" spans="1:9" s="3" customFormat="1" ht="14">
      <c r="B29" s="10"/>
      <c r="C29" s="21"/>
      <c r="D29" s="21"/>
      <c r="E29" s="28"/>
      <c r="F29" s="21"/>
      <c r="G29" s="21"/>
      <c r="H29" s="21"/>
    </row>
    <row r="30" spans="1:9" s="3" customFormat="1" ht="20">
      <c r="B30" s="32"/>
      <c r="C30" s="33"/>
      <c r="D30" s="21"/>
      <c r="E30" s="28"/>
      <c r="F30" s="21"/>
      <c r="G30" s="21"/>
      <c r="H30" s="21"/>
    </row>
    <row r="31" spans="1:9" s="3" customFormat="1" ht="14">
      <c r="B31" s="10"/>
      <c r="C31" s="21"/>
      <c r="D31" s="21"/>
      <c r="E31" s="28"/>
      <c r="F31" s="21"/>
      <c r="G31" s="21"/>
      <c r="H31" s="21"/>
    </row>
    <row r="32" spans="1:9" s="3" customFormat="1" ht="14">
      <c r="B32" s="10"/>
      <c r="C32" s="21"/>
      <c r="D32" s="21"/>
      <c r="E32" s="28"/>
      <c r="F32" s="21"/>
      <c r="G32" s="21"/>
      <c r="H32" s="21"/>
    </row>
    <row r="33" spans="2:8" s="3" customFormat="1" ht="14">
      <c r="B33" s="10"/>
      <c r="C33" s="21"/>
      <c r="D33" s="21"/>
      <c r="E33" s="28"/>
      <c r="F33" s="21"/>
      <c r="G33" s="21"/>
      <c r="H33" s="21"/>
    </row>
    <row r="34" spans="2:8" s="3" customFormat="1" ht="14">
      <c r="B34" s="10"/>
      <c r="C34" s="21"/>
      <c r="D34" s="21"/>
      <c r="E34" s="28"/>
      <c r="F34" s="21"/>
      <c r="G34" s="21"/>
      <c r="H34" s="21"/>
    </row>
    <row r="35" spans="2:8" s="3" customFormat="1" ht="14">
      <c r="B35" s="10"/>
      <c r="C35" s="21"/>
      <c r="D35" s="21"/>
      <c r="E35" s="28"/>
      <c r="F35" s="21"/>
      <c r="G35" s="21"/>
      <c r="H35" s="21"/>
    </row>
    <row r="36" spans="2:8" s="3" customFormat="1" ht="14">
      <c r="B36" s="10"/>
      <c r="C36" s="21"/>
      <c r="D36" s="21"/>
      <c r="E36" s="28"/>
      <c r="F36" s="21"/>
      <c r="G36" s="21"/>
      <c r="H36" s="21"/>
    </row>
    <row r="37" spans="2:8" s="3" customFormat="1" ht="14">
      <c r="B37" s="10"/>
      <c r="C37" s="21"/>
      <c r="D37" s="21"/>
      <c r="E37" s="28"/>
      <c r="F37" s="21"/>
      <c r="G37" s="21"/>
      <c r="H37" s="21"/>
    </row>
    <row r="38" spans="2:8" s="3" customFormat="1" ht="14">
      <c r="B38" s="10"/>
      <c r="C38" s="21"/>
      <c r="D38" s="21"/>
      <c r="E38" s="28"/>
      <c r="F38" s="21"/>
      <c r="G38" s="21"/>
      <c r="H38" s="21"/>
    </row>
    <row r="39" spans="2:8" s="3" customFormat="1" ht="14">
      <c r="B39" s="10"/>
      <c r="C39" s="21"/>
      <c r="D39" s="21"/>
      <c r="E39" s="28"/>
      <c r="F39" s="21"/>
      <c r="G39" s="21"/>
      <c r="H39" s="21"/>
    </row>
    <row r="40" spans="2:8" s="3" customFormat="1" ht="14">
      <c r="B40" s="10"/>
      <c r="C40" s="21"/>
      <c r="D40" s="21"/>
      <c r="E40" s="28"/>
      <c r="F40" s="21"/>
      <c r="G40" s="21"/>
      <c r="H40" s="21"/>
    </row>
    <row r="41" spans="2:8" s="3" customFormat="1" ht="14">
      <c r="B41" s="10"/>
      <c r="C41" s="21"/>
      <c r="D41" s="21"/>
      <c r="E41" s="28"/>
      <c r="F41" s="21"/>
      <c r="G41" s="21"/>
      <c r="H41" s="21"/>
    </row>
    <row r="42" spans="2:8" s="3" customFormat="1" ht="14">
      <c r="B42" s="10"/>
      <c r="C42" s="21"/>
      <c r="D42" s="21"/>
      <c r="E42" s="28"/>
      <c r="F42" s="21"/>
      <c r="G42" s="21"/>
      <c r="H42" s="21"/>
    </row>
    <row r="43" spans="2:8" s="3" customFormat="1" ht="14">
      <c r="B43" s="10"/>
      <c r="C43" s="21"/>
      <c r="D43" s="21"/>
      <c r="E43" s="28"/>
      <c r="F43" s="21"/>
      <c r="G43" s="21"/>
      <c r="H43" s="21"/>
    </row>
    <row r="44" spans="2:8" s="3" customFormat="1">
      <c r="B44" s="10"/>
      <c r="E44" s="11"/>
    </row>
    <row r="45" spans="2:8" s="3" customFormat="1">
      <c r="B45" s="10"/>
      <c r="E45" s="11"/>
    </row>
    <row r="46" spans="2:8" s="3" customFormat="1">
      <c r="B46" s="10"/>
      <c r="E46" s="11"/>
    </row>
    <row r="47" spans="2:8" s="3" customFormat="1">
      <c r="B47" s="10"/>
      <c r="E47" s="11"/>
    </row>
    <row r="48" spans="2:8" s="3" customFormat="1">
      <c r="B48" s="10"/>
      <c r="E48" s="11"/>
    </row>
    <row r="49" spans="2:5" s="3" customFormat="1">
      <c r="B49" s="10"/>
      <c r="E49" s="11"/>
    </row>
    <row r="50" spans="2:5" s="3" customFormat="1">
      <c r="B50" s="10"/>
      <c r="E50" s="11"/>
    </row>
    <row r="51" spans="2:5" s="3" customFormat="1">
      <c r="B51" s="10"/>
      <c r="E51" s="11"/>
    </row>
    <row r="52" spans="2:5" s="3" customFormat="1">
      <c r="B52" s="10"/>
      <c r="E52" s="11"/>
    </row>
    <row r="53" spans="2:5" s="3" customFormat="1">
      <c r="B53" s="10"/>
      <c r="E53" s="11"/>
    </row>
    <row r="54" spans="2:5" s="3" customFormat="1">
      <c r="B54" s="10"/>
      <c r="E54" s="11"/>
    </row>
    <row r="55" spans="2:5" s="3" customFormat="1">
      <c r="B55" s="10"/>
      <c r="E55" s="11"/>
    </row>
    <row r="56" spans="2:5" s="3" customFormat="1">
      <c r="B56" s="10"/>
      <c r="E56" s="11"/>
    </row>
    <row r="57" spans="2:5" s="3" customFormat="1">
      <c r="B57" s="10"/>
      <c r="E57" s="11"/>
    </row>
    <row r="58" spans="2:5" s="3" customFormat="1">
      <c r="B58" s="10"/>
      <c r="E58" s="11"/>
    </row>
    <row r="59" spans="2:5" s="3" customFormat="1">
      <c r="B59" s="10"/>
      <c r="E59" s="11"/>
    </row>
    <row r="60" spans="2:5" s="3" customFormat="1">
      <c r="B60" s="10"/>
      <c r="E60" s="11"/>
    </row>
    <row r="61" spans="2:5" s="3" customFormat="1">
      <c r="B61" s="10"/>
      <c r="E61" s="11"/>
    </row>
    <row r="62" spans="2:5" s="3" customFormat="1">
      <c r="B62" s="10"/>
      <c r="E62" s="11"/>
    </row>
    <row r="63" spans="2:5" s="3" customFormat="1">
      <c r="B63" s="10"/>
      <c r="E63" s="11"/>
    </row>
    <row r="64" spans="2:5" s="3" customFormat="1">
      <c r="B64" s="10"/>
      <c r="E64" s="11"/>
    </row>
    <row r="65" spans="2:5" s="3" customFormat="1">
      <c r="B65" s="10"/>
      <c r="E65" s="11"/>
    </row>
    <row r="66" spans="2:5" s="3" customFormat="1">
      <c r="B66" s="10"/>
      <c r="E66" s="11"/>
    </row>
    <row r="67" spans="2:5" s="3" customFormat="1">
      <c r="B67" s="10"/>
      <c r="E67" s="11"/>
    </row>
    <row r="68" spans="2:5" s="3" customFormat="1">
      <c r="B68" s="10"/>
      <c r="E68" s="11"/>
    </row>
    <row r="69" spans="2:5" s="3" customFormat="1">
      <c r="B69" s="10"/>
      <c r="E69" s="11"/>
    </row>
    <row r="70" spans="2:5" s="3" customFormat="1">
      <c r="B70" s="10"/>
      <c r="E70" s="11"/>
    </row>
    <row r="71" spans="2:5" s="3" customFormat="1">
      <c r="B71" s="10"/>
      <c r="E71" s="11"/>
    </row>
    <row r="72" spans="2:5" s="3" customFormat="1">
      <c r="B72" s="10"/>
      <c r="E72" s="11"/>
    </row>
    <row r="73" spans="2:5" s="3" customFormat="1">
      <c r="B73" s="10"/>
      <c r="E73" s="11"/>
    </row>
    <row r="74" spans="2:5" s="3" customFormat="1">
      <c r="B74" s="10"/>
      <c r="E74" s="11"/>
    </row>
    <row r="75" spans="2:5" s="3" customFormat="1">
      <c r="B75" s="10"/>
      <c r="E75" s="11"/>
    </row>
    <row r="76" spans="2:5" s="3" customFormat="1">
      <c r="B76" s="10"/>
      <c r="E76" s="11"/>
    </row>
    <row r="77" spans="2:5" s="3" customFormat="1">
      <c r="B77" s="10"/>
      <c r="E77" s="11"/>
    </row>
    <row r="78" spans="2:5" s="3" customFormat="1">
      <c r="B78" s="10"/>
      <c r="E78" s="11"/>
    </row>
    <row r="79" spans="2:5" s="3" customFormat="1">
      <c r="B79" s="10"/>
      <c r="E79" s="11"/>
    </row>
    <row r="80" spans="2:5" s="3" customFormat="1">
      <c r="B80" s="10"/>
      <c r="E80" s="11"/>
    </row>
    <row r="81" spans="2:5" s="3" customFormat="1">
      <c r="B81" s="10"/>
      <c r="E81" s="11"/>
    </row>
    <row r="82" spans="2:5" s="3" customFormat="1">
      <c r="B82" s="10"/>
      <c r="E82" s="11"/>
    </row>
    <row r="83" spans="2:5" s="3" customFormat="1">
      <c r="B83" s="10"/>
      <c r="E83" s="11"/>
    </row>
    <row r="84" spans="2:5" s="3" customFormat="1">
      <c r="B84" s="10"/>
      <c r="E84" s="11"/>
    </row>
    <row r="85" spans="2:5" s="3" customFormat="1">
      <c r="B85" s="10"/>
      <c r="E85" s="11"/>
    </row>
    <row r="86" spans="2:5" s="3" customFormat="1">
      <c r="B86" s="10"/>
      <c r="E86" s="11"/>
    </row>
    <row r="87" spans="2:5" s="3" customFormat="1">
      <c r="B87" s="10"/>
      <c r="E87" s="11"/>
    </row>
    <row r="88" spans="2:5" s="3" customFormat="1">
      <c r="B88" s="10"/>
      <c r="E88" s="11"/>
    </row>
    <row r="89" spans="2:5" s="3" customFormat="1">
      <c r="B89" s="10"/>
      <c r="E89" s="11"/>
    </row>
    <row r="90" spans="2:5" s="3" customFormat="1">
      <c r="B90" s="10"/>
      <c r="E90" s="11"/>
    </row>
    <row r="91" spans="2:5" s="3" customFormat="1">
      <c r="B91" s="10"/>
      <c r="E91" s="11"/>
    </row>
    <row r="92" spans="2:5" s="3" customFormat="1">
      <c r="B92" s="10"/>
      <c r="E92" s="11"/>
    </row>
    <row r="93" spans="2:5" s="3" customFormat="1">
      <c r="B93" s="10"/>
      <c r="E93" s="11"/>
    </row>
    <row r="94" spans="2:5" s="3" customFormat="1">
      <c r="B94" s="10"/>
      <c r="E94" s="11"/>
    </row>
    <row r="95" spans="2:5" s="3" customFormat="1">
      <c r="B95" s="10"/>
      <c r="E95" s="11"/>
    </row>
    <row r="96" spans="2:5" s="3" customFormat="1">
      <c r="B96" s="10"/>
      <c r="E96" s="11"/>
    </row>
    <row r="97" spans="2:5" s="3" customFormat="1">
      <c r="B97" s="10"/>
      <c r="E97" s="11"/>
    </row>
    <row r="98" spans="2:5" s="3" customFormat="1">
      <c r="B98" s="10"/>
      <c r="E98" s="11"/>
    </row>
    <row r="99" spans="2:5" s="3" customFormat="1">
      <c r="B99" s="10"/>
      <c r="E99" s="11"/>
    </row>
    <row r="100" spans="2:5" s="3" customFormat="1">
      <c r="B100" s="10"/>
      <c r="E100" s="11"/>
    </row>
    <row r="101" spans="2:5" s="3" customFormat="1">
      <c r="B101" s="10"/>
      <c r="E101" s="11"/>
    </row>
    <row r="102" spans="2:5" s="3" customFormat="1">
      <c r="B102" s="10"/>
      <c r="E102" s="11"/>
    </row>
    <row r="103" spans="2:5" s="3" customFormat="1">
      <c r="B103" s="10"/>
      <c r="E103" s="11"/>
    </row>
    <row r="104" spans="2:5" s="3" customFormat="1">
      <c r="B104" s="10"/>
      <c r="E104" s="11"/>
    </row>
    <row r="105" spans="2:5" s="3" customFormat="1">
      <c r="B105" s="10"/>
      <c r="E105" s="11"/>
    </row>
    <row r="106" spans="2:5" s="3" customFormat="1">
      <c r="B106" s="10"/>
      <c r="E106" s="11"/>
    </row>
    <row r="107" spans="2:5" s="3" customFormat="1">
      <c r="B107" s="10"/>
      <c r="E107" s="11"/>
    </row>
    <row r="108" spans="2:5" s="3" customFormat="1">
      <c r="B108" s="10"/>
      <c r="E108" s="11"/>
    </row>
    <row r="109" spans="2:5" s="3" customFormat="1">
      <c r="B109" s="10"/>
      <c r="E109" s="11"/>
    </row>
    <row r="110" spans="2:5" s="3" customFormat="1">
      <c r="B110" s="10"/>
      <c r="E110" s="11"/>
    </row>
    <row r="111" spans="2:5" s="3" customFormat="1">
      <c r="B111" s="10"/>
      <c r="E111" s="11"/>
    </row>
    <row r="112" spans="2:5" s="3" customFormat="1">
      <c r="B112" s="10"/>
      <c r="E112" s="11"/>
    </row>
  </sheetData>
  <mergeCells count="2">
    <mergeCell ref="G4:H4"/>
    <mergeCell ref="E2:H2"/>
  </mergeCells>
  <printOptions horizontalCentered="1" gridLines="1"/>
  <pageMargins left="0.7" right="0.7" top="1.5" bottom="0.75" header="0.8" footer="0.3"/>
  <pageSetup scale="85" orientation="portrait" r:id="rId1"/>
  <headerFooter>
    <oddHeader>&amp;C&amp;"Arial,Bold"&amp;20Analysis of Uses of Energy Produced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S103"/>
  <sheetViews>
    <sheetView topLeftCell="A2" zoomScaleNormal="100" workbookViewId="0">
      <pane xSplit="2" ySplit="2" topLeftCell="FF37" activePane="bottomRight" state="frozen"/>
      <selection activeCell="A2" sqref="A2"/>
      <selection pane="topRight" activeCell="C2" sqref="C2"/>
      <selection pane="bottomLeft" activeCell="A4" sqref="A4"/>
      <selection pane="bottomRight" activeCell="FQ52" sqref="FQ52"/>
    </sheetView>
  </sheetViews>
  <sheetFormatPr defaultColWidth="8.81640625" defaultRowHeight="14.5"/>
  <cols>
    <col min="1" max="1" width="7" style="69" bestFit="1" customWidth="1"/>
    <col min="2" max="2" width="50.453125" style="43" bestFit="1" customWidth="1"/>
    <col min="3" max="3" width="12.1796875" style="43" customWidth="1"/>
    <col min="4" max="4" width="9.453125" style="43" customWidth="1"/>
    <col min="5" max="5" width="10.54296875" style="43" customWidth="1"/>
    <col min="6" max="6" width="10.453125" style="43" customWidth="1"/>
    <col min="7" max="7" width="10.1796875" style="43" customWidth="1"/>
    <col min="8" max="8" width="10.81640625" style="43" customWidth="1"/>
    <col min="9" max="9" width="10.54296875" style="43" customWidth="1"/>
    <col min="10" max="10" width="10.1796875" style="43" customWidth="1"/>
    <col min="11" max="11" width="10.453125" style="43" customWidth="1"/>
    <col min="12" max="12" width="10.54296875" style="43" customWidth="1"/>
    <col min="13" max="13" width="10.1796875" style="43" customWidth="1"/>
    <col min="14" max="14" width="10.81640625" style="43" customWidth="1"/>
    <col min="15" max="15" width="10.1796875" style="43" customWidth="1"/>
    <col min="16" max="16" width="9.453125" style="43" customWidth="1"/>
    <col min="17" max="17" width="10.54296875" style="43" customWidth="1"/>
    <col min="18" max="18" width="10.453125" style="43" customWidth="1"/>
    <col min="19" max="19" width="10.1796875" style="43" customWidth="1"/>
    <col min="20" max="20" width="10.81640625" style="43" customWidth="1"/>
    <col min="21" max="21" width="10.54296875" style="43" customWidth="1"/>
    <col min="22" max="22" width="10.1796875" style="43" customWidth="1"/>
    <col min="23" max="23" width="10.453125" style="43" customWidth="1"/>
    <col min="24" max="24" width="10.54296875" style="43" customWidth="1"/>
    <col min="25" max="25" width="10.1796875" style="43" customWidth="1"/>
    <col min="26" max="26" width="10.81640625" style="43" customWidth="1"/>
    <col min="27" max="27" width="10.1796875" style="43" customWidth="1"/>
    <col min="28" max="28" width="9.453125" style="43" customWidth="1"/>
    <col min="29" max="29" width="10.54296875" style="43" customWidth="1"/>
    <col min="30" max="30" width="10.453125" style="43" customWidth="1"/>
    <col min="31" max="31" width="10.1796875" style="43" customWidth="1"/>
    <col min="32" max="32" width="10.81640625" style="43" customWidth="1"/>
    <col min="33" max="33" width="10.54296875" style="43" customWidth="1"/>
    <col min="34" max="34" width="9.7265625" style="43" customWidth="1"/>
    <col min="35" max="35" width="9.81640625" style="43" customWidth="1"/>
    <col min="36" max="36" width="10.1796875" style="43" customWidth="1"/>
    <col min="37" max="37" width="9.7265625" style="43" customWidth="1"/>
    <col min="38" max="38" width="10.453125" style="43" customWidth="1"/>
    <col min="39" max="39" width="9.7265625" style="43" customWidth="1"/>
    <col min="40" max="40" width="9" style="43" customWidth="1"/>
    <col min="41" max="41" width="10.1796875" style="43" customWidth="1"/>
    <col min="42" max="42" width="9.81640625" style="43" customWidth="1"/>
    <col min="43" max="43" width="9.7265625" style="43" customWidth="1"/>
    <col min="44" max="44" width="10.453125" style="43" customWidth="1"/>
    <col min="45" max="45" width="10.1796875" style="43" customWidth="1"/>
    <col min="46" max="46" width="9.1796875" style="43" customWidth="1"/>
    <col min="47" max="47" width="9.453125" style="43" customWidth="1"/>
    <col min="48" max="48" width="9.7265625" style="43" customWidth="1"/>
    <col min="49" max="49" width="9.1796875" style="43" customWidth="1"/>
    <col min="50" max="50" width="9.81640625" style="43" customWidth="1"/>
    <col min="51" max="51" width="9.1796875" style="43" customWidth="1"/>
    <col min="52" max="52" width="9" style="43" customWidth="1"/>
    <col min="53" max="53" width="9.7265625" style="43" customWidth="1"/>
    <col min="54" max="54" width="9.81640625" style="43" customWidth="1"/>
    <col min="55" max="55" width="9.1796875" style="43" customWidth="1"/>
    <col min="56" max="56" width="9.81640625" style="43" customWidth="1"/>
    <col min="57" max="58" width="9.7265625" style="43" customWidth="1"/>
    <col min="59" max="59" width="9.81640625" style="43" customWidth="1"/>
    <col min="60" max="60" width="10.1796875" style="43" customWidth="1"/>
    <col min="61" max="61" width="9.7265625" style="43" customWidth="1"/>
    <col min="62" max="62" width="10.453125" style="43" customWidth="1"/>
    <col min="63" max="63" width="9.7265625" style="43" customWidth="1"/>
    <col min="64" max="64" width="9" style="43" customWidth="1"/>
    <col min="65" max="65" width="10.1796875" style="43" customWidth="1"/>
    <col min="66" max="66" width="9.81640625" style="43" customWidth="1"/>
    <col min="67" max="67" width="9.7265625" style="43" customWidth="1"/>
    <col min="68" max="68" width="10.453125" style="43" customWidth="1"/>
    <col min="69" max="69" width="10.1796875" style="43" customWidth="1"/>
    <col min="70" max="70" width="9.7265625" style="43" customWidth="1"/>
    <col min="71" max="71" width="9.81640625" style="43" customWidth="1"/>
    <col min="72" max="72" width="10.1796875" style="43" customWidth="1"/>
    <col min="73" max="73" width="9.7265625" style="43" customWidth="1"/>
    <col min="74" max="74" width="10.453125" style="43" customWidth="1"/>
    <col min="75" max="75" width="9.7265625" style="43" customWidth="1"/>
    <col min="76" max="76" width="9" style="43" customWidth="1"/>
    <col min="77" max="77" width="10.1796875" style="43" customWidth="1"/>
    <col min="78" max="78" width="9.81640625" style="43" customWidth="1"/>
    <col min="79" max="79" width="9.7265625" style="43" customWidth="1"/>
    <col min="80" max="80" width="10.453125" style="43" customWidth="1"/>
    <col min="81" max="81" width="10.1796875" style="43" customWidth="1"/>
    <col min="82" max="82" width="9.7265625" style="43" customWidth="1"/>
    <col min="83" max="83" width="9.81640625" style="43" customWidth="1"/>
    <col min="84" max="84" width="10.1796875" style="43" customWidth="1"/>
    <col min="85" max="85" width="9.7265625" style="43" customWidth="1"/>
    <col min="86" max="86" width="10.453125" style="43" customWidth="1"/>
    <col min="87" max="87" width="11.1796875" style="43" customWidth="1"/>
    <col min="88" max="88" width="9.453125" style="43" customWidth="1"/>
    <col min="89" max="89" width="10.1796875" style="43" customWidth="1"/>
    <col min="90" max="90" width="9.81640625" style="43" customWidth="1"/>
    <col min="91" max="91" width="9.7265625" style="43" customWidth="1"/>
    <col min="92" max="92" width="10.453125" style="43" customWidth="1"/>
    <col min="93" max="93" width="10.1796875" style="43" customWidth="1"/>
    <col min="94" max="94" width="9.7265625" style="43" customWidth="1"/>
    <col min="95" max="95" width="9.81640625" style="43" customWidth="1"/>
    <col min="96" max="96" width="10.1796875" style="43" customWidth="1"/>
    <col min="97" max="97" width="9.7265625" style="43" customWidth="1"/>
    <col min="98" max="98" width="10.453125" style="43" customWidth="1"/>
    <col min="99" max="99" width="9.7265625" style="43" customWidth="1"/>
    <col min="100" max="100" width="9" style="43" customWidth="1"/>
    <col min="101" max="101" width="10.1796875" style="43" customWidth="1"/>
    <col min="102" max="102" width="9.81640625" style="43" customWidth="1"/>
    <col min="103" max="103" width="9.7265625" style="43" customWidth="1"/>
    <col min="104" max="104" width="10.453125" style="43" customWidth="1"/>
    <col min="105" max="105" width="10.1796875" style="43" customWidth="1"/>
    <col min="106" max="106" width="9.7265625" style="43" customWidth="1"/>
    <col min="107" max="107" width="9.81640625" style="43" customWidth="1"/>
    <col min="108" max="108" width="10.1796875" style="43" customWidth="1"/>
    <col min="109" max="109" width="9.7265625" style="43" customWidth="1"/>
    <col min="110" max="110" width="10.453125" style="43" customWidth="1"/>
    <col min="111" max="117" width="9.7265625" style="43" customWidth="1"/>
    <col min="118" max="123" width="9.81640625" style="43" customWidth="1"/>
    <col min="124" max="126" width="10" style="43" customWidth="1"/>
    <col min="127" max="127" width="9.453125" style="43" customWidth="1"/>
    <col min="128" max="129" width="9.81640625" style="43" customWidth="1"/>
    <col min="130" max="132" width="11.81640625" style="43" customWidth="1"/>
    <col min="133" max="133" width="10" style="43" customWidth="1"/>
    <col min="134" max="134" width="12" style="43" customWidth="1"/>
    <col min="135" max="146" width="13.1796875" style="43" customWidth="1"/>
    <col min="147" max="147" width="0.81640625" style="43" customWidth="1"/>
    <col min="148" max="152" width="13.1796875" style="43" customWidth="1"/>
    <col min="153" max="153" width="10.7265625" style="43" customWidth="1"/>
    <col min="154" max="154" width="12.1796875" style="43" customWidth="1"/>
    <col min="155" max="155" width="12.26953125" style="43" customWidth="1"/>
    <col min="156" max="156" width="11.26953125" style="43" customWidth="1"/>
    <col min="157" max="157" width="11.453125" style="43" customWidth="1"/>
    <col min="158" max="158" width="12.453125" style="43" customWidth="1"/>
    <col min="159" max="159" width="10.81640625" style="43" customWidth="1"/>
    <col min="160" max="160" width="11.7265625" style="43" customWidth="1"/>
    <col min="161" max="161" width="12.26953125" style="43" customWidth="1"/>
    <col min="162" max="162" width="10.81640625" style="43" customWidth="1"/>
    <col min="163" max="163" width="11.81640625" style="43" customWidth="1"/>
    <col min="164" max="164" width="11.54296875" style="43" customWidth="1"/>
    <col min="165" max="165" width="11.81640625" style="43" customWidth="1"/>
    <col min="166" max="166" width="10.7265625" style="43" bestFit="1" customWidth="1"/>
    <col min="167" max="167" width="11.7265625" style="66" customWidth="1"/>
    <col min="168" max="168" width="10.81640625" style="66" bestFit="1" customWidth="1"/>
    <col min="169" max="169" width="10.7265625" style="66" bestFit="1" customWidth="1"/>
    <col min="170" max="171" width="10.54296875" style="43" bestFit="1" customWidth="1"/>
    <col min="172" max="16384" width="8.81640625" style="43"/>
  </cols>
  <sheetData>
    <row r="1" spans="1:175" hidden="1">
      <c r="BL1" s="69"/>
      <c r="BM1" s="69"/>
      <c r="BN1" s="69"/>
      <c r="BO1" s="69"/>
      <c r="BP1" s="69"/>
      <c r="BQ1" s="69"/>
      <c r="BR1" s="69"/>
      <c r="BS1" s="69"/>
      <c r="BT1" s="69"/>
      <c r="BU1" s="69"/>
      <c r="BV1" s="69"/>
      <c r="BW1" s="69"/>
    </row>
    <row r="2" spans="1:175" s="37" customFormat="1">
      <c r="A2" s="36" t="s">
        <v>79</v>
      </c>
      <c r="D2" s="36">
        <f>DATE(2007,7,10)</f>
        <v>39273</v>
      </c>
      <c r="E2" s="36">
        <f>D2+30.4</f>
        <v>39303.4</v>
      </c>
      <c r="F2" s="36">
        <f t="shared" ref="F2:BQ2" si="0">E2+30.4</f>
        <v>39333.800000000003</v>
      </c>
      <c r="G2" s="36">
        <f t="shared" si="0"/>
        <v>39364.200000000004</v>
      </c>
      <c r="H2" s="36">
        <f t="shared" si="0"/>
        <v>39394.600000000006</v>
      </c>
      <c r="I2" s="36">
        <f t="shared" si="0"/>
        <v>39425.000000000007</v>
      </c>
      <c r="J2" s="36">
        <f t="shared" si="0"/>
        <v>39455.400000000009</v>
      </c>
      <c r="K2" s="36">
        <f t="shared" si="0"/>
        <v>39485.80000000001</v>
      </c>
      <c r="L2" s="36">
        <f t="shared" si="0"/>
        <v>39516.200000000012</v>
      </c>
      <c r="M2" s="36">
        <f t="shared" si="0"/>
        <v>39546.600000000013</v>
      </c>
      <c r="N2" s="36">
        <f t="shared" si="0"/>
        <v>39577.000000000015</v>
      </c>
      <c r="O2" s="36">
        <f t="shared" si="0"/>
        <v>39607.400000000016</v>
      </c>
      <c r="P2" s="36">
        <f t="shared" si="0"/>
        <v>39637.800000000017</v>
      </c>
      <c r="Q2" s="36">
        <f t="shared" si="0"/>
        <v>39668.200000000019</v>
      </c>
      <c r="R2" s="36">
        <f t="shared" si="0"/>
        <v>39698.60000000002</v>
      </c>
      <c r="S2" s="36">
        <f t="shared" si="0"/>
        <v>39729.000000000022</v>
      </c>
      <c r="T2" s="36">
        <f t="shared" si="0"/>
        <v>39759.400000000023</v>
      </c>
      <c r="U2" s="36">
        <f t="shared" si="0"/>
        <v>39789.800000000025</v>
      </c>
      <c r="V2" s="36">
        <f t="shared" si="0"/>
        <v>39820.200000000026</v>
      </c>
      <c r="W2" s="36">
        <f t="shared" si="0"/>
        <v>39850.600000000028</v>
      </c>
      <c r="X2" s="36">
        <f t="shared" si="0"/>
        <v>39881.000000000029</v>
      </c>
      <c r="Y2" s="36">
        <f t="shared" si="0"/>
        <v>39911.400000000031</v>
      </c>
      <c r="Z2" s="36">
        <f t="shared" si="0"/>
        <v>39941.800000000032</v>
      </c>
      <c r="AA2" s="36">
        <f t="shared" si="0"/>
        <v>39972.200000000033</v>
      </c>
      <c r="AB2" s="36">
        <f t="shared" si="0"/>
        <v>40002.600000000035</v>
      </c>
      <c r="AC2" s="36">
        <f t="shared" si="0"/>
        <v>40033.000000000036</v>
      </c>
      <c r="AD2" s="36">
        <f t="shared" si="0"/>
        <v>40063.400000000038</v>
      </c>
      <c r="AE2" s="36">
        <f t="shared" si="0"/>
        <v>40093.800000000039</v>
      </c>
      <c r="AF2" s="36">
        <f t="shared" si="0"/>
        <v>40124.200000000041</v>
      </c>
      <c r="AG2" s="36">
        <f t="shared" si="0"/>
        <v>40154.600000000042</v>
      </c>
      <c r="AH2" s="36">
        <f t="shared" si="0"/>
        <v>40185.000000000044</v>
      </c>
      <c r="AI2" s="36">
        <f t="shared" si="0"/>
        <v>40215.400000000045</v>
      </c>
      <c r="AJ2" s="36">
        <f t="shared" si="0"/>
        <v>40245.800000000047</v>
      </c>
      <c r="AK2" s="36">
        <f t="shared" si="0"/>
        <v>40276.200000000048</v>
      </c>
      <c r="AL2" s="36">
        <f t="shared" si="0"/>
        <v>40306.600000000049</v>
      </c>
      <c r="AM2" s="36">
        <f t="shared" si="0"/>
        <v>40337.000000000051</v>
      </c>
      <c r="AN2" s="36">
        <f t="shared" si="0"/>
        <v>40367.400000000052</v>
      </c>
      <c r="AO2" s="36">
        <f t="shared" si="0"/>
        <v>40397.800000000054</v>
      </c>
      <c r="AP2" s="36">
        <f t="shared" si="0"/>
        <v>40428.200000000055</v>
      </c>
      <c r="AQ2" s="36">
        <f t="shared" si="0"/>
        <v>40458.600000000057</v>
      </c>
      <c r="AR2" s="36">
        <f t="shared" si="0"/>
        <v>40489.000000000058</v>
      </c>
      <c r="AS2" s="36">
        <f t="shared" si="0"/>
        <v>40519.40000000006</v>
      </c>
      <c r="AT2" s="36">
        <f t="shared" si="0"/>
        <v>40549.800000000061</v>
      </c>
      <c r="AU2" s="36">
        <f t="shared" si="0"/>
        <v>40580.200000000063</v>
      </c>
      <c r="AV2" s="36">
        <f t="shared" si="0"/>
        <v>40610.600000000064</v>
      </c>
      <c r="AW2" s="36">
        <f t="shared" si="0"/>
        <v>40641.000000000065</v>
      </c>
      <c r="AX2" s="36">
        <f t="shared" si="0"/>
        <v>40671.400000000067</v>
      </c>
      <c r="AY2" s="36">
        <f t="shared" si="0"/>
        <v>40701.800000000068</v>
      </c>
      <c r="AZ2" s="36">
        <f t="shared" si="0"/>
        <v>40732.20000000007</v>
      </c>
      <c r="BA2" s="36">
        <f t="shared" si="0"/>
        <v>40762.600000000071</v>
      </c>
      <c r="BB2" s="36">
        <f t="shared" si="0"/>
        <v>40793.000000000073</v>
      </c>
      <c r="BC2" s="36">
        <f t="shared" si="0"/>
        <v>40823.400000000074</v>
      </c>
      <c r="BD2" s="36">
        <f t="shared" si="0"/>
        <v>40853.800000000076</v>
      </c>
      <c r="BE2" s="36">
        <f t="shared" si="0"/>
        <v>40884.200000000077</v>
      </c>
      <c r="BF2" s="36">
        <f t="shared" si="0"/>
        <v>40914.600000000079</v>
      </c>
      <c r="BG2" s="36">
        <f t="shared" si="0"/>
        <v>40945.00000000008</v>
      </c>
      <c r="BH2" s="36">
        <f t="shared" si="0"/>
        <v>40975.400000000081</v>
      </c>
      <c r="BI2" s="36">
        <f t="shared" si="0"/>
        <v>41005.800000000083</v>
      </c>
      <c r="BJ2" s="36">
        <f t="shared" si="0"/>
        <v>41036.200000000084</v>
      </c>
      <c r="BK2" s="36">
        <f t="shared" si="0"/>
        <v>41066.600000000086</v>
      </c>
      <c r="BL2" s="36">
        <f t="shared" si="0"/>
        <v>41097.000000000087</v>
      </c>
      <c r="BM2" s="36">
        <f t="shared" si="0"/>
        <v>41127.400000000089</v>
      </c>
      <c r="BN2" s="36">
        <f t="shared" si="0"/>
        <v>41157.80000000009</v>
      </c>
      <c r="BO2" s="36">
        <f t="shared" si="0"/>
        <v>41188.200000000092</v>
      </c>
      <c r="BP2" s="36">
        <f t="shared" si="0"/>
        <v>41218.600000000093</v>
      </c>
      <c r="BQ2" s="36">
        <f t="shared" si="0"/>
        <v>41249.000000000095</v>
      </c>
      <c r="BR2" s="36">
        <f t="shared" ref="BR2:BW2" si="1">BQ2+30.4</f>
        <v>41279.400000000096</v>
      </c>
      <c r="BS2" s="36">
        <f t="shared" si="1"/>
        <v>41309.800000000097</v>
      </c>
      <c r="BT2" s="36">
        <f t="shared" si="1"/>
        <v>41340.200000000099</v>
      </c>
      <c r="BU2" s="36">
        <f t="shared" si="1"/>
        <v>41370.6000000001</v>
      </c>
      <c r="BV2" s="36">
        <f t="shared" si="1"/>
        <v>41401.000000000102</v>
      </c>
      <c r="BW2" s="36">
        <f t="shared" si="1"/>
        <v>41431.400000000103</v>
      </c>
      <c r="BX2" s="37">
        <v>41468</v>
      </c>
      <c r="BY2" s="37">
        <v>41499</v>
      </c>
      <c r="BZ2" s="37">
        <v>41530</v>
      </c>
      <c r="CA2" s="37">
        <v>41560</v>
      </c>
      <c r="CB2" s="37">
        <v>41591</v>
      </c>
      <c r="CC2" s="37">
        <v>41622</v>
      </c>
      <c r="CD2" s="37">
        <v>41640</v>
      </c>
      <c r="CE2" s="37">
        <v>41671</v>
      </c>
      <c r="CF2" s="37">
        <v>41699</v>
      </c>
      <c r="CG2" s="37">
        <v>41731</v>
      </c>
      <c r="CH2" s="37">
        <v>41762</v>
      </c>
      <c r="CI2" s="37">
        <v>41794</v>
      </c>
      <c r="CJ2" s="37">
        <v>41825</v>
      </c>
      <c r="CK2" s="37">
        <v>41857</v>
      </c>
      <c r="CL2" s="37">
        <v>41889</v>
      </c>
      <c r="CM2" s="37">
        <v>41919</v>
      </c>
      <c r="CN2" s="37">
        <v>41950</v>
      </c>
      <c r="CO2" s="37">
        <v>41980</v>
      </c>
      <c r="CP2" s="37">
        <f t="shared" ref="CP2:CZ2" si="2">CO2+30</f>
        <v>42010</v>
      </c>
      <c r="CQ2" s="37">
        <f t="shared" si="2"/>
        <v>42040</v>
      </c>
      <c r="CR2" s="37">
        <f t="shared" si="2"/>
        <v>42070</v>
      </c>
      <c r="CS2" s="37">
        <f t="shared" si="2"/>
        <v>42100</v>
      </c>
      <c r="CT2" s="37">
        <f t="shared" si="2"/>
        <v>42130</v>
      </c>
      <c r="CU2" s="37">
        <f t="shared" si="2"/>
        <v>42160</v>
      </c>
      <c r="CV2" s="37">
        <f t="shared" si="2"/>
        <v>42190</v>
      </c>
      <c r="CW2" s="37">
        <f t="shared" si="2"/>
        <v>42220</v>
      </c>
      <c r="CX2" s="37">
        <f t="shared" si="2"/>
        <v>42250</v>
      </c>
      <c r="CY2" s="37">
        <f t="shared" si="2"/>
        <v>42280</v>
      </c>
      <c r="CZ2" s="37">
        <f t="shared" si="2"/>
        <v>42310</v>
      </c>
      <c r="DA2" s="36">
        <f t="shared" ref="DA2:DJ2" si="3">CZ2+30.4</f>
        <v>42340.4</v>
      </c>
      <c r="DB2" s="36">
        <f t="shared" si="3"/>
        <v>42370.8</v>
      </c>
      <c r="DC2" s="36">
        <f t="shared" si="3"/>
        <v>42401.200000000004</v>
      </c>
      <c r="DD2" s="36">
        <f t="shared" si="3"/>
        <v>42431.600000000006</v>
      </c>
      <c r="DE2" s="36">
        <f t="shared" si="3"/>
        <v>42462.000000000007</v>
      </c>
      <c r="DF2" s="36">
        <f t="shared" si="3"/>
        <v>42492.400000000009</v>
      </c>
      <c r="DG2" s="36">
        <f t="shared" si="3"/>
        <v>42522.80000000001</v>
      </c>
      <c r="DH2" s="36">
        <f t="shared" si="3"/>
        <v>42553.200000000012</v>
      </c>
      <c r="DI2" s="36">
        <f t="shared" si="3"/>
        <v>42583.600000000013</v>
      </c>
      <c r="DJ2" s="36">
        <f t="shared" si="3"/>
        <v>42614.000000000015</v>
      </c>
      <c r="DK2" s="36">
        <f>DJ2+31</f>
        <v>42645.000000000015</v>
      </c>
      <c r="DL2" s="36">
        <f>DK2+30.4</f>
        <v>42675.400000000016</v>
      </c>
      <c r="DM2" s="36">
        <f>DL2+30.4</f>
        <v>42705.800000000017</v>
      </c>
      <c r="DN2" s="36">
        <f>DM2+30.4</f>
        <v>42736.200000000019</v>
      </c>
      <c r="DO2" s="36">
        <f>DN2+31.4</f>
        <v>42767.60000000002</v>
      </c>
      <c r="DP2" s="36">
        <f t="shared" ref="DP2:EE2" si="4">DO2+30.4</f>
        <v>42798.000000000022</v>
      </c>
      <c r="DQ2" s="36">
        <f t="shared" si="4"/>
        <v>42828.400000000023</v>
      </c>
      <c r="DR2" s="36">
        <f t="shared" si="4"/>
        <v>42858.800000000025</v>
      </c>
      <c r="DS2" s="36">
        <f t="shared" si="4"/>
        <v>42889.200000000026</v>
      </c>
      <c r="DT2" s="36">
        <f t="shared" si="4"/>
        <v>42919.600000000028</v>
      </c>
      <c r="DU2" s="36">
        <f t="shared" si="4"/>
        <v>42950.000000000029</v>
      </c>
      <c r="DV2" s="36">
        <f t="shared" si="4"/>
        <v>42980.400000000031</v>
      </c>
      <c r="DW2" s="36">
        <f t="shared" si="4"/>
        <v>43010.800000000032</v>
      </c>
      <c r="DX2" s="36">
        <f t="shared" si="4"/>
        <v>43041.200000000033</v>
      </c>
      <c r="DY2" s="36">
        <f t="shared" si="4"/>
        <v>43071.600000000035</v>
      </c>
      <c r="DZ2" s="36">
        <f t="shared" si="4"/>
        <v>43102.000000000036</v>
      </c>
      <c r="EA2" s="36">
        <f t="shared" si="4"/>
        <v>43132.400000000038</v>
      </c>
      <c r="EB2" s="36">
        <f t="shared" si="4"/>
        <v>43162.800000000039</v>
      </c>
      <c r="EC2" s="36">
        <f t="shared" si="4"/>
        <v>43193.200000000041</v>
      </c>
      <c r="ED2" s="36">
        <f t="shared" si="4"/>
        <v>43223.600000000042</v>
      </c>
      <c r="EE2" s="36">
        <f t="shared" si="4"/>
        <v>43254.000000000044</v>
      </c>
      <c r="EF2" s="36">
        <f t="shared" ref="EF2" si="5">EE2+30.4</f>
        <v>43284.400000000045</v>
      </c>
      <c r="EG2" s="36">
        <f>EF2+30.4</f>
        <v>43314.800000000047</v>
      </c>
      <c r="EH2" s="36">
        <f>EG2+30.4</f>
        <v>43345.200000000048</v>
      </c>
      <c r="EI2" s="36">
        <f>EH2+30.4</f>
        <v>43375.600000000049</v>
      </c>
      <c r="EJ2" s="36">
        <f t="shared" ref="EJ2" si="6">EI2+30.4</f>
        <v>43406.000000000051</v>
      </c>
      <c r="EK2" s="36">
        <f t="shared" ref="EK2" si="7">EJ2+30.4</f>
        <v>43436.400000000052</v>
      </c>
      <c r="EL2" s="36">
        <f t="shared" ref="EL2" si="8">EK2+30.4</f>
        <v>43466.800000000054</v>
      </c>
      <c r="EM2" s="36">
        <f t="shared" ref="EM2" si="9">EL2+30.4</f>
        <v>43497.200000000055</v>
      </c>
      <c r="EN2" s="36">
        <f t="shared" ref="EN2" si="10">EM2+30.4</f>
        <v>43527.600000000057</v>
      </c>
      <c r="EO2" s="36">
        <f t="shared" ref="EO2" si="11">EN2+30.4</f>
        <v>43558.000000000058</v>
      </c>
      <c r="EP2" s="36">
        <f t="shared" ref="EP2:EQ2" si="12">EO2+30.4</f>
        <v>43588.40000000006</v>
      </c>
      <c r="EQ2" s="164">
        <f t="shared" si="12"/>
        <v>43618.800000000061</v>
      </c>
      <c r="ER2" s="164">
        <f t="shared" ref="ER2" si="13">EQ2+30.4</f>
        <v>43649.200000000063</v>
      </c>
      <c r="ES2" s="164">
        <f t="shared" ref="ES2" si="14">ER2+30.4</f>
        <v>43679.600000000064</v>
      </c>
      <c r="ET2" s="164">
        <f t="shared" ref="ET2" si="15">ES2+30.4</f>
        <v>43710.000000000065</v>
      </c>
      <c r="EU2" s="164">
        <f t="shared" ref="EU2" si="16">ET2+30.4</f>
        <v>43740.400000000067</v>
      </c>
      <c r="EV2" s="164">
        <f t="shared" ref="EV2:EW2" si="17">EU2+30.4</f>
        <v>43770.800000000068</v>
      </c>
      <c r="EW2" s="164">
        <f t="shared" si="17"/>
        <v>43801.20000000007</v>
      </c>
      <c r="EX2" s="164">
        <f t="shared" ref="EX2" si="18">EW2+30.4</f>
        <v>43831.600000000071</v>
      </c>
      <c r="EY2" s="164">
        <f t="shared" ref="EY2" si="19">EX2+30.4</f>
        <v>43862.000000000073</v>
      </c>
      <c r="EZ2" s="164">
        <f t="shared" ref="EZ2" si="20">EY2+30.4</f>
        <v>43892.400000000074</v>
      </c>
      <c r="FA2" s="164">
        <f t="shared" ref="FA2" si="21">EZ2+30.4</f>
        <v>43922.800000000076</v>
      </c>
      <c r="FB2" s="164">
        <f t="shared" ref="FB2" si="22">FA2+30.4</f>
        <v>43953.200000000077</v>
      </c>
      <c r="FC2" s="164">
        <f t="shared" ref="FC2" si="23">FB2+30.4</f>
        <v>43983.600000000079</v>
      </c>
      <c r="FD2" s="164">
        <f t="shared" ref="FD2" si="24">FC2+30.4</f>
        <v>44014.00000000008</v>
      </c>
      <c r="FE2" s="164">
        <f>FD2+31</f>
        <v>44045.00000000008</v>
      </c>
      <c r="FF2" s="164">
        <f t="shared" ref="FF2:FG2" si="25">FE2+30.4</f>
        <v>44075.400000000081</v>
      </c>
      <c r="FG2" s="164">
        <f t="shared" si="25"/>
        <v>44105.800000000083</v>
      </c>
      <c r="FH2" s="164">
        <f t="shared" ref="FH2" si="26">FG2+30.4</f>
        <v>44136.200000000084</v>
      </c>
      <c r="FI2" s="164">
        <f t="shared" ref="FI2" si="27">FH2+30.4</f>
        <v>44166.600000000086</v>
      </c>
      <c r="FJ2" s="164">
        <f t="shared" ref="FJ2" si="28">FI2+30.4</f>
        <v>44197.000000000087</v>
      </c>
      <c r="FK2" s="164">
        <f>FJ2+31</f>
        <v>44228.000000000087</v>
      </c>
      <c r="FL2" s="164">
        <f t="shared" ref="FL2" si="29">FK2+30.4</f>
        <v>44258.400000000089</v>
      </c>
      <c r="FM2" s="164">
        <f t="shared" ref="FM2" si="30">FL2+30.4</f>
        <v>44288.80000000009</v>
      </c>
      <c r="FN2" s="164">
        <f t="shared" ref="FN2:FO2" si="31">FM2+30.4</f>
        <v>44319.200000000092</v>
      </c>
      <c r="FO2" s="164">
        <f t="shared" si="31"/>
        <v>44349.600000000093</v>
      </c>
    </row>
    <row r="4" spans="1:175">
      <c r="B4" s="70" t="s">
        <v>70</v>
      </c>
    </row>
    <row r="5" spans="1:175">
      <c r="EB5" s="71"/>
    </row>
    <row r="6" spans="1:175">
      <c r="A6" s="38">
        <v>1</v>
      </c>
      <c r="B6" s="39" t="s">
        <v>84</v>
      </c>
      <c r="CV6" s="40">
        <v>653.57299999999998</v>
      </c>
      <c r="CW6" s="40">
        <v>666.33</v>
      </c>
      <c r="CX6" s="40">
        <v>649.87099999999998</v>
      </c>
      <c r="CY6" s="40">
        <v>493.52499999999998</v>
      </c>
      <c r="CZ6" s="40">
        <v>506.09199999999998</v>
      </c>
      <c r="DA6" s="40">
        <v>548.15700000000004</v>
      </c>
      <c r="DB6" s="40">
        <v>596.28599999999994</v>
      </c>
      <c r="DC6" s="40">
        <v>602.08000000000004</v>
      </c>
      <c r="DD6" s="40">
        <v>659.36400000000003</v>
      </c>
      <c r="DE6" s="40">
        <v>572.50599999999997</v>
      </c>
      <c r="DF6" s="40">
        <v>613.39800000000002</v>
      </c>
      <c r="DG6" s="40">
        <v>607.05499999999995</v>
      </c>
      <c r="DH6" s="40">
        <v>597.58600000000001</v>
      </c>
      <c r="DI6" s="40">
        <v>617.98900000000003</v>
      </c>
      <c r="DJ6" s="40">
        <v>558.29600000000005</v>
      </c>
      <c r="DK6" s="40">
        <v>509.88</v>
      </c>
      <c r="DL6" s="40">
        <v>469.67500000000001</v>
      </c>
      <c r="DM6" s="40">
        <v>580.81100000000004</v>
      </c>
      <c r="DN6" s="40">
        <v>597.18299999999999</v>
      </c>
      <c r="DO6" s="40">
        <v>557.81700000000001</v>
      </c>
      <c r="DP6" s="40">
        <v>621.42499999999995</v>
      </c>
      <c r="DQ6" s="40">
        <v>582.62099999999998</v>
      </c>
      <c r="DR6" s="40">
        <v>616.74</v>
      </c>
      <c r="DS6" s="40">
        <v>653.44000000000005</v>
      </c>
      <c r="DT6" s="40">
        <v>612.37699999999995</v>
      </c>
      <c r="DU6" s="40">
        <v>643.74300000000005</v>
      </c>
      <c r="DV6" s="40">
        <v>34.61</v>
      </c>
      <c r="DW6" s="40">
        <v>0</v>
      </c>
      <c r="DX6" s="72">
        <v>0</v>
      </c>
      <c r="DY6" s="72">
        <v>0</v>
      </c>
      <c r="DZ6" s="72">
        <v>0</v>
      </c>
      <c r="EA6" s="72">
        <v>0</v>
      </c>
      <c r="EB6" s="72">
        <v>0</v>
      </c>
      <c r="EC6" s="72">
        <v>0</v>
      </c>
      <c r="ED6" s="72">
        <v>0</v>
      </c>
      <c r="EE6" s="45">
        <v>0</v>
      </c>
      <c r="EF6" s="45">
        <v>0</v>
      </c>
      <c r="EG6" s="45">
        <v>0</v>
      </c>
      <c r="EH6" s="45">
        <v>0</v>
      </c>
      <c r="EI6" s="45">
        <v>0</v>
      </c>
      <c r="EJ6" s="45">
        <v>0</v>
      </c>
      <c r="EK6" s="45">
        <v>0</v>
      </c>
      <c r="EL6" s="45">
        <v>0</v>
      </c>
      <c r="EM6" s="45">
        <v>0</v>
      </c>
      <c r="EN6" s="45">
        <v>0</v>
      </c>
      <c r="EO6" s="45">
        <v>0</v>
      </c>
      <c r="EP6" s="45">
        <v>0</v>
      </c>
      <c r="EQ6" s="45">
        <v>0</v>
      </c>
      <c r="ER6" s="45">
        <v>0</v>
      </c>
      <c r="ES6" s="45">
        <v>0</v>
      </c>
      <c r="ET6" s="45">
        <v>0</v>
      </c>
      <c r="EU6" s="45">
        <v>0</v>
      </c>
      <c r="EV6" s="45">
        <v>0</v>
      </c>
      <c r="EW6" s="45">
        <v>0</v>
      </c>
      <c r="EX6" s="45">
        <v>0</v>
      </c>
      <c r="EY6" s="45">
        <v>0</v>
      </c>
      <c r="EZ6" s="45">
        <v>0</v>
      </c>
      <c r="FA6" s="45">
        <v>0</v>
      </c>
      <c r="FB6" s="45">
        <v>0</v>
      </c>
      <c r="FC6" s="45">
        <v>0</v>
      </c>
      <c r="FD6" s="45">
        <v>0</v>
      </c>
      <c r="FE6" s="45">
        <v>0</v>
      </c>
      <c r="FF6" s="45">
        <v>0</v>
      </c>
      <c r="FG6" s="45">
        <v>0</v>
      </c>
      <c r="FH6" s="45">
        <v>0</v>
      </c>
      <c r="FI6" s="45">
        <v>0</v>
      </c>
    </row>
    <row r="7" spans="1:175">
      <c r="A7" s="38">
        <v>2</v>
      </c>
      <c r="B7" s="39" t="s">
        <v>0</v>
      </c>
      <c r="C7" s="39"/>
      <c r="D7" s="44">
        <v>51069.940999999999</v>
      </c>
      <c r="E7" s="44">
        <v>50937.597999999998</v>
      </c>
      <c r="F7" s="44">
        <v>49204.095999999998</v>
      </c>
      <c r="G7" s="44">
        <v>49291.095000000001</v>
      </c>
      <c r="H7" s="44">
        <v>45311.701000000001</v>
      </c>
      <c r="I7" s="44">
        <v>46740.192999999999</v>
      </c>
      <c r="J7" s="44">
        <v>47235.508999999998</v>
      </c>
      <c r="K7" s="44">
        <v>42531</v>
      </c>
      <c r="L7" s="44">
        <v>45824.006999999998</v>
      </c>
      <c r="M7" s="44">
        <v>43440.24</v>
      </c>
      <c r="N7" s="44">
        <v>46702</v>
      </c>
      <c r="O7" s="44">
        <v>46322.949000000001</v>
      </c>
      <c r="P7" s="44">
        <v>47677.48</v>
      </c>
      <c r="Q7" s="44">
        <v>48843.468000000001</v>
      </c>
      <c r="R7" s="44">
        <v>44011.574000000001</v>
      </c>
      <c r="S7" s="44">
        <v>44830.498</v>
      </c>
      <c r="T7" s="44">
        <v>41893.771999999997</v>
      </c>
      <c r="U7" s="44">
        <v>42622.925000000003</v>
      </c>
      <c r="V7" s="44">
        <v>43769.7</v>
      </c>
      <c r="W7" s="44">
        <v>38836.410000000003</v>
      </c>
      <c r="X7" s="44">
        <v>42728.413</v>
      </c>
      <c r="Y7" s="44">
        <v>43008.02</v>
      </c>
      <c r="Z7" s="44">
        <v>44803.315000000002</v>
      </c>
      <c r="AA7" s="44">
        <v>45530.845000000001</v>
      </c>
      <c r="AB7" s="44">
        <v>47112.896000000001</v>
      </c>
      <c r="AC7" s="44">
        <v>46121.832999999999</v>
      </c>
      <c r="AD7" s="44">
        <v>43243.038</v>
      </c>
      <c r="AE7" s="44">
        <v>45516.485000000001</v>
      </c>
      <c r="AF7" s="44">
        <v>44757.599999999999</v>
      </c>
      <c r="AG7" s="44">
        <v>46201.85</v>
      </c>
      <c r="AH7" s="44">
        <v>43111.040999999997</v>
      </c>
      <c r="AI7" s="44">
        <v>41187.578999999998</v>
      </c>
      <c r="AJ7" s="44">
        <v>41187.578999999998</v>
      </c>
      <c r="AK7" s="44">
        <v>43748.01</v>
      </c>
      <c r="AL7" s="44">
        <v>46359</v>
      </c>
      <c r="AM7" s="44">
        <v>46923</v>
      </c>
      <c r="AN7" s="44">
        <v>47112.896000000001</v>
      </c>
      <c r="AO7" s="40">
        <v>46115</v>
      </c>
      <c r="AP7" s="40">
        <v>42935</v>
      </c>
      <c r="AQ7" s="40">
        <v>43830</v>
      </c>
      <c r="AR7" s="40">
        <v>41804</v>
      </c>
      <c r="AS7" s="40">
        <v>43112</v>
      </c>
      <c r="AT7" s="44">
        <v>43347</v>
      </c>
      <c r="AU7" s="44">
        <v>40631</v>
      </c>
      <c r="AV7" s="44">
        <v>42941</v>
      </c>
      <c r="AW7" s="44">
        <v>41063</v>
      </c>
      <c r="AX7" s="44">
        <v>41745</v>
      </c>
      <c r="AY7" s="44">
        <v>42501</v>
      </c>
      <c r="AZ7" s="44">
        <v>44353</v>
      </c>
      <c r="BA7" s="44">
        <v>42678</v>
      </c>
      <c r="BB7" s="44">
        <v>41729</v>
      </c>
      <c r="BC7" s="40">
        <v>43921</v>
      </c>
      <c r="BD7" s="44">
        <v>40901</v>
      </c>
      <c r="BE7" s="44">
        <v>40745</v>
      </c>
      <c r="BF7" s="44">
        <v>37651</v>
      </c>
      <c r="BG7" s="44">
        <v>37373</v>
      </c>
      <c r="BH7" s="44">
        <v>39293</v>
      </c>
      <c r="BI7" s="44">
        <v>38027</v>
      </c>
      <c r="BJ7" s="44">
        <v>40028</v>
      </c>
      <c r="BK7" s="40">
        <v>41542</v>
      </c>
      <c r="BL7" s="44">
        <v>43053</v>
      </c>
      <c r="BM7" s="44">
        <v>41859.061000000002</v>
      </c>
      <c r="BN7" s="45">
        <v>38997</v>
      </c>
      <c r="BO7" s="46">
        <v>41027</v>
      </c>
      <c r="BP7" s="47">
        <v>39239</v>
      </c>
      <c r="BQ7" s="45">
        <v>37365</v>
      </c>
      <c r="BR7" s="40">
        <v>36530</v>
      </c>
      <c r="BS7" s="48">
        <v>33603</v>
      </c>
      <c r="BT7" s="40">
        <v>37114</v>
      </c>
      <c r="BU7" s="45">
        <v>37379</v>
      </c>
      <c r="BV7" s="45">
        <v>39028</v>
      </c>
      <c r="BW7" s="45">
        <v>38015</v>
      </c>
      <c r="BX7" s="49">
        <v>40039</v>
      </c>
      <c r="BY7" s="49">
        <v>39667.82</v>
      </c>
      <c r="BZ7" s="40">
        <v>37764.212</v>
      </c>
      <c r="CA7" s="49">
        <v>38297.247000000003</v>
      </c>
      <c r="CB7" s="49">
        <v>36292.534</v>
      </c>
      <c r="CC7" s="49">
        <v>36956</v>
      </c>
      <c r="CD7" s="48">
        <v>36843</v>
      </c>
      <c r="CE7" s="48">
        <v>32439</v>
      </c>
      <c r="CF7" s="48">
        <v>35848</v>
      </c>
      <c r="CG7" s="48">
        <v>34679</v>
      </c>
      <c r="CH7" s="48">
        <v>35581</v>
      </c>
      <c r="CI7" s="43">
        <v>35420.969999999899</v>
      </c>
      <c r="CJ7" s="48">
        <v>38971</v>
      </c>
      <c r="CK7" s="48">
        <v>36693</v>
      </c>
      <c r="CL7" s="48">
        <v>36993</v>
      </c>
      <c r="CM7" s="48">
        <v>38372</v>
      </c>
      <c r="CN7" s="48">
        <v>36456</v>
      </c>
      <c r="CO7" s="48">
        <v>35921</v>
      </c>
      <c r="CP7" s="48">
        <v>36225</v>
      </c>
      <c r="CQ7" s="48">
        <v>32927</v>
      </c>
      <c r="CR7" s="48">
        <v>35356</v>
      </c>
      <c r="CS7" s="48">
        <v>34832</v>
      </c>
      <c r="CT7" s="48">
        <v>37144</v>
      </c>
      <c r="CU7" s="48">
        <v>36569</v>
      </c>
      <c r="CV7" s="48">
        <v>38195</v>
      </c>
      <c r="CW7" s="48">
        <v>37021</v>
      </c>
      <c r="CX7" s="48">
        <v>35869</v>
      </c>
      <c r="CY7" s="48">
        <v>38469</v>
      </c>
      <c r="CZ7" s="48">
        <v>36508</v>
      </c>
      <c r="DA7" s="40">
        <v>35917.531000000003</v>
      </c>
      <c r="DB7" s="40">
        <v>35758.112000000001</v>
      </c>
      <c r="DC7" s="40">
        <v>34288</v>
      </c>
      <c r="DD7" s="40">
        <v>35061</v>
      </c>
      <c r="DE7" s="40">
        <v>35988.771000000001</v>
      </c>
      <c r="DF7" s="40">
        <v>37303.78</v>
      </c>
      <c r="DG7" s="40">
        <v>38115.266000000003</v>
      </c>
      <c r="DH7" s="40">
        <v>39862.47772319561</v>
      </c>
      <c r="DI7" s="40">
        <v>38637.430999999997</v>
      </c>
      <c r="DJ7" s="40">
        <v>36981.451000000001</v>
      </c>
      <c r="DK7" s="40">
        <v>38741.957014495834</v>
      </c>
      <c r="DL7" s="40">
        <v>35901.502</v>
      </c>
      <c r="DM7" s="40">
        <v>36351.353888458369</v>
      </c>
      <c r="DN7" s="40">
        <v>35257</v>
      </c>
      <c r="DO7" s="40">
        <v>31639</v>
      </c>
      <c r="DP7" s="40">
        <v>35387</v>
      </c>
      <c r="DQ7" s="40">
        <v>35005</v>
      </c>
      <c r="DR7" s="40">
        <v>37060.622000000003</v>
      </c>
      <c r="DS7" s="40">
        <v>37912</v>
      </c>
      <c r="DT7" s="40">
        <v>38810.567999999999</v>
      </c>
      <c r="DU7" s="40">
        <v>38064.911</v>
      </c>
      <c r="DV7" s="40">
        <v>9605.8449999999993</v>
      </c>
      <c r="DW7" s="40">
        <v>7443.7460000000001</v>
      </c>
      <c r="DX7" s="40">
        <v>12741.736000000001</v>
      </c>
      <c r="DY7" s="40">
        <v>22050.116999999998</v>
      </c>
      <c r="DZ7" s="45">
        <v>25816</v>
      </c>
      <c r="EA7" s="45">
        <v>23262</v>
      </c>
      <c r="EB7" s="45">
        <v>27031</v>
      </c>
      <c r="EC7" s="45">
        <v>27723</v>
      </c>
      <c r="ED7" s="45">
        <v>28803</v>
      </c>
      <c r="EE7" s="45">
        <v>30294</v>
      </c>
      <c r="EF7" s="45">
        <v>32815.195</v>
      </c>
      <c r="EG7" s="45">
        <v>32465.898000000001</v>
      </c>
      <c r="EH7" s="45">
        <v>32310.806</v>
      </c>
      <c r="EI7" s="45">
        <v>31147.23</v>
      </c>
      <c r="EJ7" s="45">
        <v>29349.364000000001</v>
      </c>
      <c r="EK7" s="45">
        <v>30307.651000000002</v>
      </c>
      <c r="EL7" s="45">
        <v>29760.675999999999</v>
      </c>
      <c r="EM7" s="45">
        <v>27059.141</v>
      </c>
      <c r="EN7" s="53">
        <v>30720.845000000001</v>
      </c>
      <c r="EO7" s="53">
        <v>28219.174999999999</v>
      </c>
      <c r="EP7" s="45">
        <v>31634.577000000001</v>
      </c>
      <c r="EQ7" s="53">
        <v>25126.217000000001</v>
      </c>
      <c r="ER7" s="110">
        <v>33814</v>
      </c>
      <c r="ES7" s="45">
        <v>31911</v>
      </c>
      <c r="ET7" s="110">
        <v>31800.355</v>
      </c>
      <c r="EU7" s="110">
        <v>32526</v>
      </c>
      <c r="EV7" s="110">
        <v>32398.913</v>
      </c>
      <c r="EW7" s="110">
        <v>32008.115000000002</v>
      </c>
      <c r="EX7" s="45">
        <v>29385.57</v>
      </c>
      <c r="EY7" s="45">
        <v>29438.58</v>
      </c>
      <c r="EZ7" s="45">
        <v>28814.433000000001</v>
      </c>
      <c r="FA7" s="45">
        <v>27451</v>
      </c>
      <c r="FB7" s="45">
        <v>30191</v>
      </c>
      <c r="FC7" s="45">
        <v>31661</v>
      </c>
      <c r="FD7" s="110">
        <v>34261.966</v>
      </c>
      <c r="FE7" s="45">
        <v>33937.148999999998</v>
      </c>
      <c r="FF7" s="45">
        <v>31002.496999999999</v>
      </c>
      <c r="FG7" s="45">
        <v>31704.224999999999</v>
      </c>
      <c r="FH7" s="45">
        <v>30236</v>
      </c>
      <c r="FI7" s="45">
        <v>30414</v>
      </c>
      <c r="FJ7" s="45">
        <v>29176</v>
      </c>
      <c r="FK7" s="53">
        <v>27543.208999999999</v>
      </c>
      <c r="FL7" s="53">
        <v>31126.784</v>
      </c>
      <c r="FM7" s="53">
        <v>30541</v>
      </c>
      <c r="FN7" s="45">
        <v>33241</v>
      </c>
      <c r="FO7" s="45">
        <v>31418.121999999999</v>
      </c>
      <c r="FP7" s="196">
        <f>+SUM(FD7:FO7)</f>
        <v>374601.95199999999</v>
      </c>
    </row>
    <row r="8" spans="1:175" s="66" customFormat="1">
      <c r="A8" s="87">
        <f>+IF(BK8="","",+MAX(A$4:A7)+1)</f>
        <v>3</v>
      </c>
      <c r="B8" s="112" t="s">
        <v>90</v>
      </c>
      <c r="C8" s="112"/>
      <c r="D8" s="89">
        <v>3328.2629999999999</v>
      </c>
      <c r="E8" s="89">
        <v>2100.2150000000001</v>
      </c>
      <c r="F8" s="89">
        <v>2256.2719999999999</v>
      </c>
      <c r="G8" s="89">
        <v>2069.105</v>
      </c>
      <c r="H8" s="89">
        <v>2238.7550000000001</v>
      </c>
      <c r="I8" s="89">
        <v>3902.6930000000002</v>
      </c>
      <c r="J8" s="89">
        <v>2588.7719999999999</v>
      </c>
      <c r="K8" s="89">
        <v>1837.44</v>
      </c>
      <c r="L8" s="89">
        <v>3708.7190000000001</v>
      </c>
      <c r="M8" s="89">
        <v>2132.5219999999999</v>
      </c>
      <c r="N8" s="89">
        <v>2374.5410000000002</v>
      </c>
      <c r="O8" s="89">
        <v>1730.873</v>
      </c>
      <c r="P8" s="89">
        <v>2389.4250000000002</v>
      </c>
      <c r="Q8" s="89">
        <v>2355.4810000000002</v>
      </c>
      <c r="R8" s="89">
        <v>2551.0590000000002</v>
      </c>
      <c r="S8" s="89">
        <v>2312.7930000000001</v>
      </c>
      <c r="T8" s="89">
        <v>2241.6869999999999</v>
      </c>
      <c r="U8" s="89">
        <v>3027.1840000000002</v>
      </c>
      <c r="V8" s="89">
        <v>3181.6190000000001</v>
      </c>
      <c r="W8" s="89">
        <v>2130.5169999999998</v>
      </c>
      <c r="X8" s="89">
        <v>3450.7370000000001</v>
      </c>
      <c r="Y8" s="89">
        <v>1863.9490000000001</v>
      </c>
      <c r="Z8" s="89">
        <v>3950.3510000000001</v>
      </c>
      <c r="AA8" s="89">
        <v>3119.768</v>
      </c>
      <c r="AB8" s="89">
        <v>2260.4340000000002</v>
      </c>
      <c r="AC8" s="89">
        <v>2843.3919999999998</v>
      </c>
      <c r="AD8" s="89">
        <v>1949.0630000000001</v>
      </c>
      <c r="AE8" s="89">
        <v>2509.6930000000002</v>
      </c>
      <c r="AF8" s="89">
        <v>1527.5</v>
      </c>
      <c r="AG8" s="89">
        <v>2077.154</v>
      </c>
      <c r="AH8" s="89">
        <v>1926.6079999999999</v>
      </c>
      <c r="AI8" s="89">
        <v>2744.3809999999999</v>
      </c>
      <c r="AJ8" s="89">
        <v>2744.3809999999999</v>
      </c>
      <c r="AK8" s="89">
        <v>3067.46</v>
      </c>
      <c r="AL8" s="89">
        <v>2516.4609999999998</v>
      </c>
      <c r="AM8" s="89">
        <v>2773.7570000000001</v>
      </c>
      <c r="AN8" s="89">
        <v>3296.511</v>
      </c>
      <c r="AO8" s="74">
        <v>2386.3009999999999</v>
      </c>
      <c r="AP8" s="74">
        <v>2974.0329999999999</v>
      </c>
      <c r="AQ8" s="74">
        <v>2423.9499999999998</v>
      </c>
      <c r="AR8" s="74">
        <v>2527.4279999999999</v>
      </c>
      <c r="AS8" s="74">
        <v>2692.4810000000002</v>
      </c>
      <c r="AT8" s="89">
        <v>2973.2109999999998</v>
      </c>
      <c r="AU8" s="89">
        <v>2311.1</v>
      </c>
      <c r="AV8" s="89">
        <v>3323.904</v>
      </c>
      <c r="AW8" s="89">
        <v>2741</v>
      </c>
      <c r="AX8" s="89">
        <v>2369</v>
      </c>
      <c r="AY8" s="89">
        <v>2376</v>
      </c>
      <c r="AZ8" s="89">
        <v>2940</v>
      </c>
      <c r="BA8" s="89">
        <v>1757</v>
      </c>
      <c r="BB8" s="89">
        <v>2281</v>
      </c>
      <c r="BC8" s="74">
        <v>1813.9680000000001</v>
      </c>
      <c r="BD8" s="89">
        <v>1543.4690000000001</v>
      </c>
      <c r="BE8" s="89">
        <v>2099.46</v>
      </c>
      <c r="BF8" s="89">
        <v>2623</v>
      </c>
      <c r="BG8" s="89">
        <v>2263</v>
      </c>
      <c r="BH8" s="89">
        <v>2789</v>
      </c>
      <c r="BI8" s="89">
        <v>1707</v>
      </c>
      <c r="BJ8" s="89">
        <v>2156</v>
      </c>
      <c r="BK8" s="74">
        <v>1260.261</v>
      </c>
      <c r="BL8" s="89">
        <v>2389.116</v>
      </c>
      <c r="BM8" s="89">
        <v>1532.7</v>
      </c>
      <c r="BN8" s="53">
        <v>1676.7850000000001</v>
      </c>
      <c r="BO8" s="54">
        <v>2106.8389999999999</v>
      </c>
      <c r="BP8" s="74">
        <v>1636.377</v>
      </c>
      <c r="BQ8" s="74">
        <v>1666.5409999999999</v>
      </c>
      <c r="BR8" s="74">
        <v>1920.2470000000001</v>
      </c>
      <c r="BS8" s="54">
        <v>1952.396</v>
      </c>
      <c r="BT8" s="74">
        <v>1629.4570000000001</v>
      </c>
      <c r="BU8" s="53">
        <v>1828</v>
      </c>
      <c r="BV8" s="53">
        <v>1759</v>
      </c>
      <c r="BW8" s="53">
        <v>1593.8420000000001</v>
      </c>
      <c r="BX8" s="52">
        <v>1593.308</v>
      </c>
      <c r="BY8" s="52">
        <v>1548.989</v>
      </c>
      <c r="BZ8" s="74">
        <v>1412.99</v>
      </c>
      <c r="CA8" s="52">
        <v>1691.567</v>
      </c>
      <c r="CB8" s="52">
        <v>1478.319</v>
      </c>
      <c r="CC8" s="52">
        <v>2083</v>
      </c>
      <c r="CD8" s="54">
        <v>1392</v>
      </c>
      <c r="CE8" s="54">
        <v>1084</v>
      </c>
      <c r="CF8" s="54">
        <v>1137</v>
      </c>
      <c r="CG8" s="54">
        <v>1081</v>
      </c>
      <c r="CH8" s="54">
        <v>1050</v>
      </c>
      <c r="CI8" s="90">
        <v>1431.6389999999999</v>
      </c>
      <c r="CJ8" s="54">
        <v>1515</v>
      </c>
      <c r="CK8" s="54">
        <v>1400</v>
      </c>
      <c r="CL8" s="54">
        <v>1691</v>
      </c>
      <c r="CM8" s="54">
        <v>1502.5640000000001</v>
      </c>
      <c r="CN8" s="54">
        <v>1558.415</v>
      </c>
      <c r="CO8" s="54">
        <v>1022.489</v>
      </c>
      <c r="CP8" s="54">
        <v>1222.6369999999999</v>
      </c>
      <c r="CQ8" s="54">
        <v>1156.6969999999999</v>
      </c>
      <c r="CR8" s="54">
        <v>1219</v>
      </c>
      <c r="CS8" s="54">
        <v>1172.329</v>
      </c>
      <c r="CT8" s="54">
        <v>1424</v>
      </c>
      <c r="CU8" s="54">
        <v>1291.422</v>
      </c>
      <c r="CV8" s="54">
        <v>1505.75</v>
      </c>
      <c r="CW8" s="54">
        <v>1396.989</v>
      </c>
      <c r="CX8" s="54">
        <v>1253.415</v>
      </c>
      <c r="CY8" s="54">
        <v>1226.384</v>
      </c>
      <c r="CZ8" s="54">
        <v>1319.242</v>
      </c>
      <c r="DA8" s="74">
        <v>1376.425</v>
      </c>
      <c r="DB8" s="74">
        <v>1082.021</v>
      </c>
      <c r="DC8" s="74">
        <v>1211.075</v>
      </c>
      <c r="DD8" s="74">
        <v>1283.8389999999999</v>
      </c>
      <c r="DE8" s="74">
        <v>1139</v>
      </c>
      <c r="DF8" s="74">
        <v>1337.835</v>
      </c>
      <c r="DG8" s="74">
        <v>1264</v>
      </c>
      <c r="DH8" s="74">
        <v>1541.2629999999999</v>
      </c>
      <c r="DI8" s="74">
        <v>1194.182</v>
      </c>
      <c r="DJ8" s="74">
        <v>1040.796</v>
      </c>
      <c r="DK8" s="74">
        <v>1171.163</v>
      </c>
      <c r="DL8" s="74">
        <v>1042.8510000000001</v>
      </c>
      <c r="DM8" s="74">
        <v>1046.289</v>
      </c>
      <c r="DN8" s="74">
        <v>1088.569</v>
      </c>
      <c r="DO8" s="74">
        <v>1010.779</v>
      </c>
      <c r="DP8" s="74">
        <v>1158.1379999999999</v>
      </c>
      <c r="DQ8" s="74">
        <v>1161.242</v>
      </c>
      <c r="DR8" s="74">
        <v>1146.087</v>
      </c>
      <c r="DS8" s="74">
        <v>1186.173</v>
      </c>
      <c r="DT8" s="74">
        <v>1230.4760000000001</v>
      </c>
      <c r="DU8" s="74">
        <v>1097.675</v>
      </c>
      <c r="DV8" s="74">
        <v>731.37300000000005</v>
      </c>
      <c r="DW8" s="74">
        <v>1576.6310000000001</v>
      </c>
      <c r="DX8" s="74">
        <v>1215.191</v>
      </c>
      <c r="DY8" s="74">
        <v>1025.7049999999999</v>
      </c>
      <c r="DZ8" s="53">
        <v>1123</v>
      </c>
      <c r="EA8" s="53">
        <v>1208</v>
      </c>
      <c r="EB8" s="74">
        <v>1337</v>
      </c>
      <c r="EC8" s="53">
        <v>1074</v>
      </c>
      <c r="ED8" s="53">
        <f>1181023/1000</f>
        <v>1181.0229999999999</v>
      </c>
      <c r="EE8" s="53">
        <f>1135335/1000</f>
        <v>1135.335</v>
      </c>
      <c r="EF8" s="53">
        <v>1132.854</v>
      </c>
      <c r="EG8" s="53">
        <v>1520.08</v>
      </c>
      <c r="EH8" s="53">
        <v>1082.653</v>
      </c>
      <c r="EI8" s="53">
        <v>1116.9010000000001</v>
      </c>
      <c r="EJ8" s="53">
        <v>1087.7729999999999</v>
      </c>
      <c r="EK8" s="53">
        <v>1029.8030000000001</v>
      </c>
      <c r="EL8" s="176">
        <v>1170.162</v>
      </c>
      <c r="EM8" s="176">
        <v>961.68700000000001</v>
      </c>
      <c r="EN8" s="176">
        <v>1102.2650000000001</v>
      </c>
      <c r="EO8" s="176">
        <v>1120.2670000000001</v>
      </c>
      <c r="EP8" s="176">
        <v>1143.2449999999999</v>
      </c>
      <c r="EQ8" s="53">
        <v>1113.068</v>
      </c>
      <c r="ER8" s="110">
        <v>1294.1400000000001</v>
      </c>
      <c r="ES8" s="53">
        <v>1103.7439999999999</v>
      </c>
      <c r="ET8" s="110">
        <v>1120.5450000000001</v>
      </c>
      <c r="EU8" s="113">
        <v>1221.932</v>
      </c>
      <c r="EV8" s="110">
        <v>1170.24</v>
      </c>
      <c r="EW8" s="110">
        <v>1091.4449999999999</v>
      </c>
      <c r="EX8" s="53">
        <v>1177.519</v>
      </c>
      <c r="EY8" s="53">
        <v>1073.4649999999999</v>
      </c>
      <c r="EZ8" s="53">
        <v>1198.6590000000001</v>
      </c>
      <c r="FA8" s="53">
        <v>1108.2139999999999</v>
      </c>
      <c r="FB8" s="53">
        <v>1148.537</v>
      </c>
      <c r="FC8" s="53">
        <v>1322.8879999999999</v>
      </c>
      <c r="FD8" s="110">
        <v>1241.47</v>
      </c>
      <c r="FE8" s="45">
        <v>1284.8679999999999</v>
      </c>
      <c r="FF8" s="53">
        <v>1157.5650000000001</v>
      </c>
      <c r="FG8" s="45">
        <v>1171.7629999999999</v>
      </c>
      <c r="FH8" s="53">
        <v>1222.357</v>
      </c>
      <c r="FI8" s="45">
        <v>1202.9380000000001</v>
      </c>
      <c r="FJ8" s="53">
        <v>1144.748</v>
      </c>
      <c r="FK8" s="53">
        <v>1080.4480000000001</v>
      </c>
      <c r="FL8" s="53">
        <v>1303.509</v>
      </c>
      <c r="FM8" s="53">
        <v>1367.0840000000001</v>
      </c>
      <c r="FN8" s="53">
        <v>1403.8879999999999</v>
      </c>
      <c r="FO8" s="53">
        <v>1436.92</v>
      </c>
      <c r="FP8" s="196">
        <f t="shared" ref="FP8:FP23" si="32">+SUM(FD8:FO8)</f>
        <v>15017.557999999999</v>
      </c>
    </row>
    <row r="9" spans="1:175">
      <c r="A9" s="38">
        <f>+IF(BK9="","",+MAX(A$4:A8)+1)</f>
        <v>4</v>
      </c>
      <c r="B9" s="39" t="s">
        <v>2</v>
      </c>
      <c r="C9" s="39"/>
      <c r="D9" s="44">
        <v>47741.678</v>
      </c>
      <c r="E9" s="44">
        <v>48837.383000000002</v>
      </c>
      <c r="F9" s="44">
        <v>46947.824000000001</v>
      </c>
      <c r="G9" s="44">
        <v>47221.99</v>
      </c>
      <c r="H9" s="44">
        <v>43072.946000000004</v>
      </c>
      <c r="I9" s="44">
        <v>42837.5</v>
      </c>
      <c r="J9" s="44">
        <v>44646.737000000001</v>
      </c>
      <c r="K9" s="44">
        <v>40693.56</v>
      </c>
      <c r="L9" s="44">
        <v>42115.288</v>
      </c>
      <c r="M9" s="44">
        <v>41307.718000000001</v>
      </c>
      <c r="N9" s="44">
        <v>44327.459000000003</v>
      </c>
      <c r="O9" s="44">
        <v>44592.076000000001</v>
      </c>
      <c r="P9" s="44">
        <v>45288.055</v>
      </c>
      <c r="Q9" s="44">
        <v>46487.987000000001</v>
      </c>
      <c r="R9" s="44">
        <v>41460.514999999999</v>
      </c>
      <c r="S9" s="44">
        <v>42517.705000000002</v>
      </c>
      <c r="T9" s="44">
        <v>39652.084999999999</v>
      </c>
      <c r="U9" s="44">
        <v>39595.741000000002</v>
      </c>
      <c r="V9" s="44">
        <v>40588.080999999998</v>
      </c>
      <c r="W9" s="44">
        <v>36705.893000000004</v>
      </c>
      <c r="X9" s="44">
        <v>39277.675999999999</v>
      </c>
      <c r="Y9" s="44">
        <v>41144.070999999996</v>
      </c>
      <c r="Z9" s="44">
        <v>40852.964</v>
      </c>
      <c r="AA9" s="44">
        <v>42411.077000000005</v>
      </c>
      <c r="AB9" s="44">
        <v>44852.462</v>
      </c>
      <c r="AC9" s="44">
        <v>43278.440999999999</v>
      </c>
      <c r="AD9" s="44">
        <v>41293.974999999999</v>
      </c>
      <c r="AE9" s="44">
        <v>43006.792000000001</v>
      </c>
      <c r="AF9" s="44">
        <v>43230.1</v>
      </c>
      <c r="AG9" s="44">
        <v>44124.695999999996</v>
      </c>
      <c r="AH9" s="44">
        <v>41184.432999999997</v>
      </c>
      <c r="AI9" s="44">
        <v>38443.197999999997</v>
      </c>
      <c r="AJ9" s="44">
        <v>38443.197999999997</v>
      </c>
      <c r="AK9" s="44">
        <v>40680.550000000003</v>
      </c>
      <c r="AL9" s="44">
        <v>43842.538999999997</v>
      </c>
      <c r="AM9" s="44">
        <v>44149.243000000002</v>
      </c>
      <c r="AN9" s="44">
        <v>43816.385000000002</v>
      </c>
      <c r="AO9" s="40">
        <v>43728.699000000001</v>
      </c>
      <c r="AP9" s="40">
        <v>39960.966999999997</v>
      </c>
      <c r="AQ9" s="40">
        <v>41406.050000000003</v>
      </c>
      <c r="AR9" s="40">
        <v>39276.572</v>
      </c>
      <c r="AS9" s="40">
        <v>40419.519</v>
      </c>
      <c r="AT9" s="44">
        <v>40373.788999999997</v>
      </c>
      <c r="AU9" s="44">
        <v>38319.9</v>
      </c>
      <c r="AV9" s="44">
        <v>39617.095999999998</v>
      </c>
      <c r="AW9" s="44">
        <v>38322</v>
      </c>
      <c r="AX9" s="44">
        <v>39376</v>
      </c>
      <c r="AY9" s="44">
        <v>40125</v>
      </c>
      <c r="AZ9" s="44">
        <v>41413</v>
      </c>
      <c r="BA9" s="44">
        <v>40921</v>
      </c>
      <c r="BB9" s="44">
        <v>39448</v>
      </c>
      <c r="BC9" s="40">
        <v>42107.031999999999</v>
      </c>
      <c r="BD9" s="44">
        <v>39357.531000000003</v>
      </c>
      <c r="BE9" s="44">
        <v>38645.54</v>
      </c>
      <c r="BF9" s="44">
        <v>35028</v>
      </c>
      <c r="BG9" s="44">
        <v>35110</v>
      </c>
      <c r="BH9" s="44">
        <v>36504</v>
      </c>
      <c r="BI9" s="44">
        <v>36320</v>
      </c>
      <c r="BJ9" s="44">
        <v>37872</v>
      </c>
      <c r="BK9" s="40">
        <v>40281.739000000001</v>
      </c>
      <c r="BL9" s="44">
        <v>40663.883999999998</v>
      </c>
      <c r="BM9" s="44">
        <v>40326.361000000004</v>
      </c>
      <c r="BN9" s="45">
        <v>37320.214999999997</v>
      </c>
      <c r="BO9" s="48">
        <v>38920.161</v>
      </c>
      <c r="BP9" s="40">
        <v>37602.623</v>
      </c>
      <c r="BQ9" s="40">
        <v>35698.459000000003</v>
      </c>
      <c r="BR9" s="40">
        <v>34609.752999999997</v>
      </c>
      <c r="BS9" s="48">
        <v>31650.603999999999</v>
      </c>
      <c r="BT9" s="40">
        <v>35484.542999999998</v>
      </c>
      <c r="BU9" s="45">
        <v>35551</v>
      </c>
      <c r="BV9" s="45">
        <v>37269</v>
      </c>
      <c r="BW9" s="51">
        <v>36421.158000000003</v>
      </c>
      <c r="BX9" s="49">
        <v>38445.692000000003</v>
      </c>
      <c r="BY9" s="49">
        <v>38118.830999999998</v>
      </c>
      <c r="BZ9" s="44">
        <v>36351.222000000002</v>
      </c>
      <c r="CA9" s="45">
        <f t="shared" ref="CA9:EM9" si="33">CA7-CA8</f>
        <v>36605.68</v>
      </c>
      <c r="CB9" s="45">
        <f t="shared" si="33"/>
        <v>34814.214999999997</v>
      </c>
      <c r="CC9" s="45">
        <f t="shared" si="33"/>
        <v>34873</v>
      </c>
      <c r="CD9" s="45">
        <f t="shared" si="33"/>
        <v>35451</v>
      </c>
      <c r="CE9" s="45">
        <f t="shared" si="33"/>
        <v>31355</v>
      </c>
      <c r="CF9" s="45">
        <f t="shared" si="33"/>
        <v>34711</v>
      </c>
      <c r="CG9" s="45">
        <f t="shared" si="33"/>
        <v>33598</v>
      </c>
      <c r="CH9" s="45">
        <f t="shared" si="33"/>
        <v>34531</v>
      </c>
      <c r="CI9" s="45">
        <f t="shared" si="33"/>
        <v>33989.330999999896</v>
      </c>
      <c r="CJ9" s="45">
        <f t="shared" si="33"/>
        <v>37456</v>
      </c>
      <c r="CK9" s="45">
        <f t="shared" si="33"/>
        <v>35293</v>
      </c>
      <c r="CL9" s="45">
        <f t="shared" si="33"/>
        <v>35302</v>
      </c>
      <c r="CM9" s="45">
        <f t="shared" si="33"/>
        <v>36869.436000000002</v>
      </c>
      <c r="CN9" s="45">
        <f t="shared" si="33"/>
        <v>34897.584999999999</v>
      </c>
      <c r="CO9" s="45">
        <f t="shared" si="33"/>
        <v>34898.510999999999</v>
      </c>
      <c r="CP9" s="48">
        <f t="shared" si="33"/>
        <v>35002.362999999998</v>
      </c>
      <c r="CQ9" s="48">
        <f t="shared" si="33"/>
        <v>31770.303</v>
      </c>
      <c r="CR9" s="48">
        <f t="shared" si="33"/>
        <v>34137</v>
      </c>
      <c r="CS9" s="48">
        <f t="shared" si="33"/>
        <v>33659.671000000002</v>
      </c>
      <c r="CT9" s="48">
        <f t="shared" si="33"/>
        <v>35720</v>
      </c>
      <c r="CU9" s="48">
        <f t="shared" si="33"/>
        <v>35277.578000000001</v>
      </c>
      <c r="CV9" s="48">
        <f t="shared" si="33"/>
        <v>36689.25</v>
      </c>
      <c r="CW9" s="48">
        <f t="shared" si="33"/>
        <v>35624.010999999999</v>
      </c>
      <c r="CX9" s="48">
        <f t="shared" si="33"/>
        <v>34615.584999999999</v>
      </c>
      <c r="CY9" s="48">
        <f t="shared" si="33"/>
        <v>37242.616000000002</v>
      </c>
      <c r="CZ9" s="48">
        <f t="shared" si="33"/>
        <v>35188.758000000002</v>
      </c>
      <c r="DA9" s="48">
        <f t="shared" si="33"/>
        <v>34541.106</v>
      </c>
      <c r="DB9" s="48">
        <f t="shared" si="33"/>
        <v>34676.091</v>
      </c>
      <c r="DC9" s="48">
        <f t="shared" si="33"/>
        <v>33076.925000000003</v>
      </c>
      <c r="DD9" s="48">
        <f t="shared" si="33"/>
        <v>33777.161</v>
      </c>
      <c r="DE9" s="48">
        <f t="shared" si="33"/>
        <v>34849.771000000001</v>
      </c>
      <c r="DF9" s="48">
        <f t="shared" si="33"/>
        <v>35965.945</v>
      </c>
      <c r="DG9" s="48">
        <f t="shared" si="33"/>
        <v>36851.266000000003</v>
      </c>
      <c r="DH9" s="48">
        <f t="shared" si="33"/>
        <v>38321.214723195611</v>
      </c>
      <c r="DI9" s="48">
        <f t="shared" si="33"/>
        <v>37443.248999999996</v>
      </c>
      <c r="DJ9" s="48">
        <f t="shared" si="33"/>
        <v>35940.654999999999</v>
      </c>
      <c r="DK9" s="48">
        <f t="shared" si="33"/>
        <v>37570.794014495834</v>
      </c>
      <c r="DL9" s="48">
        <f t="shared" si="33"/>
        <v>34858.650999999998</v>
      </c>
      <c r="DM9" s="48">
        <f t="shared" si="33"/>
        <v>35305.064888458372</v>
      </c>
      <c r="DN9" s="48">
        <f t="shared" si="33"/>
        <v>34168.430999999997</v>
      </c>
      <c r="DO9" s="48">
        <f t="shared" si="33"/>
        <v>30628.221000000001</v>
      </c>
      <c r="DP9" s="48">
        <f t="shared" si="33"/>
        <v>34228.862000000001</v>
      </c>
      <c r="DQ9" s="48">
        <f t="shared" si="33"/>
        <v>33843.758000000002</v>
      </c>
      <c r="DR9" s="48">
        <f t="shared" si="33"/>
        <v>35914.535000000003</v>
      </c>
      <c r="DS9" s="48">
        <f t="shared" si="33"/>
        <v>36725.826999999997</v>
      </c>
      <c r="DT9" s="48">
        <f t="shared" si="33"/>
        <v>37580.091999999997</v>
      </c>
      <c r="DU9" s="48">
        <f t="shared" si="33"/>
        <v>36967.235999999997</v>
      </c>
      <c r="DV9" s="48">
        <f t="shared" si="33"/>
        <v>8874.4719999999998</v>
      </c>
      <c r="DW9" s="48">
        <f t="shared" si="33"/>
        <v>5867.1149999999998</v>
      </c>
      <c r="DX9" s="48">
        <f t="shared" si="33"/>
        <v>11526.545</v>
      </c>
      <c r="DY9" s="48">
        <f t="shared" si="33"/>
        <v>21024.411999999997</v>
      </c>
      <c r="DZ9" s="48">
        <f t="shared" si="33"/>
        <v>24693</v>
      </c>
      <c r="EA9" s="48">
        <f t="shared" si="33"/>
        <v>22054</v>
      </c>
      <c r="EB9" s="48">
        <f t="shared" si="33"/>
        <v>25694</v>
      </c>
      <c r="EC9" s="48">
        <f t="shared" si="33"/>
        <v>26649</v>
      </c>
      <c r="ED9" s="48">
        <f t="shared" si="33"/>
        <v>27621.976999999999</v>
      </c>
      <c r="EE9" s="48">
        <f t="shared" si="33"/>
        <v>29158.665000000001</v>
      </c>
      <c r="EF9" s="45">
        <f t="shared" si="33"/>
        <v>31682.341</v>
      </c>
      <c r="EG9" s="45">
        <f t="shared" si="33"/>
        <v>30945.817999999999</v>
      </c>
      <c r="EH9" s="45">
        <f t="shared" si="33"/>
        <v>31228.153000000002</v>
      </c>
      <c r="EI9" s="45">
        <f t="shared" si="33"/>
        <v>30030.328999999998</v>
      </c>
      <c r="EJ9" s="45">
        <f t="shared" si="33"/>
        <v>28261.591</v>
      </c>
      <c r="EK9" s="45">
        <f t="shared" si="33"/>
        <v>29277.848000000002</v>
      </c>
      <c r="EL9" s="45">
        <f t="shared" si="33"/>
        <v>28590.513999999999</v>
      </c>
      <c r="EM9" s="45">
        <f t="shared" si="33"/>
        <v>26097.453999999998</v>
      </c>
      <c r="EN9" s="45">
        <f t="shared" ref="EN9:FO9" si="34">EN7-EN8</f>
        <v>29618.58</v>
      </c>
      <c r="EO9" s="45">
        <f t="shared" si="34"/>
        <v>27098.907999999999</v>
      </c>
      <c r="EP9" s="45">
        <f t="shared" si="34"/>
        <v>30491.332000000002</v>
      </c>
      <c r="EQ9" s="45">
        <f t="shared" si="34"/>
        <v>24013.149000000001</v>
      </c>
      <c r="ER9" s="45">
        <f t="shared" si="34"/>
        <v>32519.86</v>
      </c>
      <c r="ES9" s="45">
        <f t="shared" si="34"/>
        <v>30807.256000000001</v>
      </c>
      <c r="ET9" s="45">
        <f t="shared" si="34"/>
        <v>30679.809999999998</v>
      </c>
      <c r="EU9" s="45">
        <f t="shared" si="34"/>
        <v>31304.067999999999</v>
      </c>
      <c r="EV9" s="45">
        <f t="shared" si="34"/>
        <v>31228.672999999999</v>
      </c>
      <c r="EW9" s="110">
        <f t="shared" si="34"/>
        <v>30916.670000000002</v>
      </c>
      <c r="EX9" s="110">
        <f t="shared" si="34"/>
        <v>28208.050999999999</v>
      </c>
      <c r="EY9" s="110">
        <f t="shared" si="34"/>
        <v>28365.115000000002</v>
      </c>
      <c r="EZ9" s="110">
        <f t="shared" si="34"/>
        <v>27615.774000000001</v>
      </c>
      <c r="FA9" s="110">
        <f t="shared" si="34"/>
        <v>26342.786</v>
      </c>
      <c r="FB9" s="110">
        <f t="shared" si="34"/>
        <v>29042.463</v>
      </c>
      <c r="FC9" s="110">
        <f t="shared" si="34"/>
        <v>30338.112000000001</v>
      </c>
      <c r="FD9" s="45">
        <f t="shared" si="34"/>
        <v>33020.495999999999</v>
      </c>
      <c r="FE9" s="45">
        <f t="shared" si="34"/>
        <v>32652.280999999999</v>
      </c>
      <c r="FF9" s="45">
        <f t="shared" si="34"/>
        <v>29844.932000000001</v>
      </c>
      <c r="FG9" s="45">
        <f t="shared" si="34"/>
        <v>30532.462</v>
      </c>
      <c r="FH9" s="45">
        <f t="shared" si="34"/>
        <v>29013.643</v>
      </c>
      <c r="FI9" s="45">
        <f t="shared" si="34"/>
        <v>29211.061999999998</v>
      </c>
      <c r="FJ9" s="45">
        <f t="shared" si="34"/>
        <v>28031.252</v>
      </c>
      <c r="FK9" s="45">
        <f t="shared" si="34"/>
        <v>26462.760999999999</v>
      </c>
      <c r="FL9" s="45">
        <f t="shared" si="34"/>
        <v>29823.275000000001</v>
      </c>
      <c r="FM9" s="45">
        <f t="shared" si="34"/>
        <v>29173.916000000001</v>
      </c>
      <c r="FN9" s="45">
        <f t="shared" si="34"/>
        <v>31837.112000000001</v>
      </c>
      <c r="FO9" s="45">
        <f t="shared" si="34"/>
        <v>29981.201999999997</v>
      </c>
      <c r="FP9" s="196">
        <f t="shared" si="32"/>
        <v>359584.39400000009</v>
      </c>
    </row>
    <row r="10" spans="1:175">
      <c r="A10" s="38">
        <f>+IF(BK10="","",+MAX(A$4:A9)+1)</f>
        <v>5</v>
      </c>
      <c r="B10" s="39" t="s">
        <v>3</v>
      </c>
      <c r="C10" s="39"/>
      <c r="D10" s="44">
        <v>2278.7640000000001</v>
      </c>
      <c r="E10" s="44">
        <v>4027.7330000000002</v>
      </c>
      <c r="F10" s="44">
        <v>511.05799999999999</v>
      </c>
      <c r="G10" s="44">
        <v>1917.4580000000001</v>
      </c>
      <c r="H10" s="44">
        <v>14.54</v>
      </c>
      <c r="I10" s="44">
        <v>976.548</v>
      </c>
      <c r="J10" s="44">
        <v>1809.2370000000001</v>
      </c>
      <c r="K10" s="44">
        <v>1417.808</v>
      </c>
      <c r="L10" s="44">
        <v>832.56899999999996</v>
      </c>
      <c r="M10" s="44">
        <v>2906.6480000000001</v>
      </c>
      <c r="N10" s="44">
        <v>1000.885</v>
      </c>
      <c r="O10" s="44">
        <v>604.91099999999994</v>
      </c>
      <c r="P10" s="44">
        <v>1508.796</v>
      </c>
      <c r="Q10" s="44">
        <v>399.69900000000001</v>
      </c>
      <c r="R10" s="44">
        <v>1162.932</v>
      </c>
      <c r="S10" s="44">
        <v>2436.567</v>
      </c>
      <c r="T10" s="44">
        <v>1715.7719999999999</v>
      </c>
      <c r="U10" s="44">
        <v>1959.4290000000001</v>
      </c>
      <c r="V10" s="44">
        <v>1779.192</v>
      </c>
      <c r="W10" s="44">
        <v>1328.047</v>
      </c>
      <c r="X10" s="44">
        <v>1225.595</v>
      </c>
      <c r="Y10" s="44">
        <v>2932.951</v>
      </c>
      <c r="Z10" s="44">
        <v>731.69899999999996</v>
      </c>
      <c r="AA10" s="44">
        <v>1823.453</v>
      </c>
      <c r="AB10" s="44">
        <v>262.12099999999998</v>
      </c>
      <c r="AC10" s="44">
        <v>811.40700000000004</v>
      </c>
      <c r="AD10" s="44">
        <v>480.63799999999998</v>
      </c>
      <c r="AE10" s="44">
        <v>1358.09</v>
      </c>
      <c r="AF10" s="44">
        <v>1301.3</v>
      </c>
      <c r="AG10" s="44">
        <v>1370.3320000000001</v>
      </c>
      <c r="AH10" s="44">
        <v>555.86599999999999</v>
      </c>
      <c r="AI10" s="44">
        <v>-206.57499999999999</v>
      </c>
      <c r="AJ10" s="44">
        <v>788.99599999999998</v>
      </c>
      <c r="AK10" s="44">
        <v>2932.951</v>
      </c>
      <c r="AL10" s="44">
        <v>503.76799999999997</v>
      </c>
      <c r="AM10" s="44">
        <v>1723.9290000000001</v>
      </c>
      <c r="AN10" s="44">
        <v>0</v>
      </c>
      <c r="AO10" s="40">
        <v>283.62599999999998</v>
      </c>
      <c r="AP10" s="40">
        <v>213.92599999999999</v>
      </c>
      <c r="AQ10" s="40">
        <v>1694.981</v>
      </c>
      <c r="AR10" s="40">
        <v>141.84800000000001</v>
      </c>
      <c r="AS10" s="40">
        <v>218.02600000000001</v>
      </c>
      <c r="AT10" s="44">
        <v>258.69499999999999</v>
      </c>
      <c r="AU10" s="44">
        <v>2973.2779999999998</v>
      </c>
      <c r="AV10" s="44">
        <v>307.99299999999999</v>
      </c>
      <c r="AW10" s="44">
        <v>1</v>
      </c>
      <c r="AX10" s="44">
        <v>94</v>
      </c>
      <c r="AY10" s="44">
        <v>29</v>
      </c>
      <c r="AZ10" s="44">
        <v>-303</v>
      </c>
      <c r="BA10" s="44">
        <v>26</v>
      </c>
      <c r="BB10" s="44">
        <v>670</v>
      </c>
      <c r="BC10" s="40">
        <v>1457.5440000000001</v>
      </c>
      <c r="BD10" s="44">
        <v>634.97400000000005</v>
      </c>
      <c r="BE10" s="44">
        <v>395.30399999999997</v>
      </c>
      <c r="BF10" s="44">
        <v>2817</v>
      </c>
      <c r="BG10" s="44">
        <v>177</v>
      </c>
      <c r="BH10" s="44">
        <v>323</v>
      </c>
      <c r="BI10" s="44">
        <v>30</v>
      </c>
      <c r="BJ10" s="44">
        <v>18</v>
      </c>
      <c r="BK10" s="40">
        <v>132.00200000000001</v>
      </c>
      <c r="BL10" s="44">
        <v>0.54700000000000004</v>
      </c>
      <c r="BM10" s="44">
        <v>190.267</v>
      </c>
      <c r="BN10" s="45">
        <v>4.1000000000000002E-2</v>
      </c>
      <c r="BO10" s="48">
        <v>14.27</v>
      </c>
      <c r="BP10" s="40">
        <v>52.47</v>
      </c>
      <c r="BQ10" s="40">
        <v>233.05600000000001</v>
      </c>
      <c r="BR10" s="40">
        <v>166.37799999999999</v>
      </c>
      <c r="BS10" s="48">
        <v>24.853999999999999</v>
      </c>
      <c r="BT10" s="40">
        <v>519.90499999999997</v>
      </c>
      <c r="BU10" s="45">
        <v>366</v>
      </c>
      <c r="BV10" s="45">
        <v>342</v>
      </c>
      <c r="BW10" s="45">
        <v>7.4770000000000003</v>
      </c>
      <c r="BX10" s="49">
        <v>209.529</v>
      </c>
      <c r="BY10" s="49">
        <v>97.236999999999995</v>
      </c>
      <c r="BZ10" s="40">
        <v>22.558</v>
      </c>
      <c r="CA10" s="45">
        <v>47</v>
      </c>
      <c r="CB10" s="45">
        <v>26</v>
      </c>
      <c r="CC10" s="45">
        <v>151</v>
      </c>
      <c r="CD10" s="43">
        <v>202</v>
      </c>
      <c r="CE10" s="43">
        <v>50</v>
      </c>
      <c r="CF10" s="43">
        <v>74</v>
      </c>
      <c r="CG10" s="43">
        <v>3</v>
      </c>
      <c r="CH10" s="43">
        <v>90</v>
      </c>
      <c r="CI10" s="50">
        <v>245.50450693171601</v>
      </c>
      <c r="CJ10" s="50">
        <v>66.234999999999999</v>
      </c>
      <c r="CK10" s="50">
        <v>118.027</v>
      </c>
      <c r="CL10" s="43">
        <v>394</v>
      </c>
      <c r="CM10" s="50">
        <v>168.28</v>
      </c>
      <c r="CN10" s="50">
        <v>145.386</v>
      </c>
      <c r="CO10" s="50">
        <v>69.665000000000006</v>
      </c>
      <c r="CP10" s="48">
        <v>497.52499999999998</v>
      </c>
      <c r="CQ10" s="48">
        <v>426.89400000000001</v>
      </c>
      <c r="CR10" s="48">
        <v>771</v>
      </c>
      <c r="CS10" s="48">
        <v>223.05600000000001</v>
      </c>
      <c r="CT10" s="48">
        <v>344</v>
      </c>
      <c r="CU10" s="48">
        <v>99.495000000000005</v>
      </c>
      <c r="CV10" s="48">
        <v>153.88200000000001</v>
      </c>
      <c r="CW10" s="48">
        <v>74.694000000000003</v>
      </c>
      <c r="CX10" s="48">
        <v>195.00200000000001</v>
      </c>
      <c r="CY10" s="48">
        <v>1103.377</v>
      </c>
      <c r="CZ10" s="48">
        <v>422.959</v>
      </c>
      <c r="DA10" s="40">
        <v>848.69500000000005</v>
      </c>
      <c r="DB10" s="40">
        <v>561.92700000000002</v>
      </c>
      <c r="DC10" s="40">
        <v>851.18399999999997</v>
      </c>
      <c r="DD10" s="40">
        <v>594.28599999999994</v>
      </c>
      <c r="DE10" s="40">
        <v>310</v>
      </c>
      <c r="DF10" s="40">
        <v>89.644000000000005</v>
      </c>
      <c r="DG10" s="40">
        <v>800.58500000000004</v>
      </c>
      <c r="DH10" s="40">
        <v>783.55600000000004</v>
      </c>
      <c r="DI10" s="40">
        <v>106.327</v>
      </c>
      <c r="DJ10" s="40">
        <v>110.389</v>
      </c>
      <c r="DK10" s="40">
        <v>523.48</v>
      </c>
      <c r="DL10" s="40">
        <v>178.25700000000001</v>
      </c>
      <c r="DM10" s="40">
        <v>127.58799999999999</v>
      </c>
      <c r="DN10" s="40">
        <v>127.40600000000001</v>
      </c>
      <c r="DO10" s="40">
        <v>170.90700000000001</v>
      </c>
      <c r="DP10" s="40">
        <v>121.24</v>
      </c>
      <c r="DQ10" s="40">
        <v>158.09</v>
      </c>
      <c r="DR10" s="40">
        <v>602.42999999999995</v>
      </c>
      <c r="DS10" s="40">
        <v>99.495000000000005</v>
      </c>
      <c r="DT10" s="40">
        <v>485.63200000000001</v>
      </c>
      <c r="DU10" s="40">
        <v>231.20599999999999</v>
      </c>
      <c r="DV10" s="40">
        <v>98.950999999999993</v>
      </c>
      <c r="DW10" s="40">
        <v>62.81</v>
      </c>
      <c r="DX10" s="40">
        <v>52.62</v>
      </c>
      <c r="DY10" s="40">
        <v>794.74800000000005</v>
      </c>
      <c r="DZ10" s="45">
        <v>444</v>
      </c>
      <c r="EA10" s="45">
        <v>1712</v>
      </c>
      <c r="EB10" s="40">
        <v>512</v>
      </c>
      <c r="EC10" s="45">
        <v>1234.47</v>
      </c>
      <c r="ED10" s="45">
        <f>878814/1000</f>
        <v>878.81399999999996</v>
      </c>
      <c r="EE10" s="45">
        <f>1311984/1000</f>
        <v>1311.9839999999999</v>
      </c>
      <c r="EF10" s="45">
        <v>206.827</v>
      </c>
      <c r="EG10" s="45">
        <v>511.98200000000003</v>
      </c>
      <c r="EH10" s="45">
        <v>1450.4590000000001</v>
      </c>
      <c r="EI10" s="45">
        <v>325.35700000000003</v>
      </c>
      <c r="EJ10" s="45">
        <v>275.00299999999999</v>
      </c>
      <c r="EK10" s="45">
        <v>698.66700000000003</v>
      </c>
      <c r="EL10" s="45">
        <v>397.512</v>
      </c>
      <c r="EM10" s="45">
        <v>560.49800000000005</v>
      </c>
      <c r="EN10" s="45">
        <v>989.68499999999995</v>
      </c>
      <c r="EO10" s="45">
        <v>862.84100000000001</v>
      </c>
      <c r="EP10" s="45">
        <v>759.76900000000001</v>
      </c>
      <c r="EQ10" s="45">
        <v>235.65700000000001</v>
      </c>
      <c r="ER10" s="110">
        <v>287.07</v>
      </c>
      <c r="ES10" s="45">
        <v>87.162999999999997</v>
      </c>
      <c r="ET10" s="110">
        <v>637.16600000000005</v>
      </c>
      <c r="EU10" s="110">
        <v>275.58499999999998</v>
      </c>
      <c r="EV10" s="110">
        <v>1544.261</v>
      </c>
      <c r="EW10" s="110">
        <v>83.941999999999993</v>
      </c>
      <c r="EX10" s="45">
        <v>86.94</v>
      </c>
      <c r="EY10" s="45">
        <v>641.46299999999997</v>
      </c>
      <c r="EZ10" s="45">
        <v>95.975999999999999</v>
      </c>
      <c r="FA10" s="45">
        <v>42.341999999999999</v>
      </c>
      <c r="FB10" s="45">
        <v>799.40300000000002</v>
      </c>
      <c r="FC10" s="45">
        <v>746.96799999999996</v>
      </c>
      <c r="FD10" s="45">
        <v>983.92200000000003</v>
      </c>
      <c r="FE10" s="45">
        <v>282.89699999999999</v>
      </c>
      <c r="FF10" s="45">
        <v>529.11599999999999</v>
      </c>
      <c r="FG10" s="45">
        <v>891.02099999999996</v>
      </c>
      <c r="FH10" s="45">
        <v>347.673</v>
      </c>
      <c r="FI10" s="53">
        <v>635.59500000000003</v>
      </c>
      <c r="FJ10" s="45">
        <v>506.98899999999998</v>
      </c>
      <c r="FK10" s="53">
        <v>520.74199999999996</v>
      </c>
      <c r="FL10" s="53">
        <v>357.358</v>
      </c>
      <c r="FM10" s="53">
        <v>743.70600000000002</v>
      </c>
      <c r="FN10" s="45">
        <v>674.33799999999997</v>
      </c>
      <c r="FO10" s="45">
        <v>-810.44100000000003</v>
      </c>
      <c r="FP10" s="196">
        <f t="shared" si="32"/>
        <v>5662.9160000000002</v>
      </c>
    </row>
    <row r="11" spans="1:175">
      <c r="A11" s="38">
        <f>+IF(BK11="","",+MAX(A$4:A10)+1)</f>
        <v>6</v>
      </c>
      <c r="B11" s="39" t="s">
        <v>4</v>
      </c>
      <c r="C11" s="39"/>
      <c r="D11" s="44">
        <v>45462.913999999997</v>
      </c>
      <c r="E11" s="44">
        <v>44809.65</v>
      </c>
      <c r="F11" s="44">
        <v>46436.766000000003</v>
      </c>
      <c r="G11" s="44">
        <v>45304.531999999999</v>
      </c>
      <c r="H11" s="44">
        <v>43058.406000000003</v>
      </c>
      <c r="I11" s="44">
        <v>41860.951999999997</v>
      </c>
      <c r="J11" s="44">
        <v>42837.5</v>
      </c>
      <c r="K11" s="44">
        <v>39275.752</v>
      </c>
      <c r="L11" s="44">
        <v>41282.718999999997</v>
      </c>
      <c r="M11" s="44">
        <v>38401.07</v>
      </c>
      <c r="N11" s="44">
        <v>43326.574000000001</v>
      </c>
      <c r="O11" s="44">
        <v>43987.165000000001</v>
      </c>
      <c r="P11" s="44">
        <v>43779.258999999998</v>
      </c>
      <c r="Q11" s="44">
        <v>46088.288</v>
      </c>
      <c r="R11" s="44">
        <v>40297.582999999999</v>
      </c>
      <c r="S11" s="44">
        <v>40081.137999999999</v>
      </c>
      <c r="T11" s="44">
        <v>37936.313000000002</v>
      </c>
      <c r="U11" s="44">
        <v>37636.312000000005</v>
      </c>
      <c r="V11" s="44">
        <v>38808.888999999996</v>
      </c>
      <c r="W11" s="44">
        <v>35377.846000000005</v>
      </c>
      <c r="X11" s="44">
        <v>38052.080999999998</v>
      </c>
      <c r="Y11" s="44">
        <v>38211.120000000003</v>
      </c>
      <c r="Z11" s="44">
        <v>40121.264999999999</v>
      </c>
      <c r="AA11" s="44">
        <v>40587.624000000003</v>
      </c>
      <c r="AB11" s="44">
        <v>44590.341</v>
      </c>
      <c r="AC11" s="44">
        <v>42467.034</v>
      </c>
      <c r="AD11" s="44">
        <v>40813.337</v>
      </c>
      <c r="AE11" s="44">
        <v>41648.702000000005</v>
      </c>
      <c r="AF11" s="44">
        <v>41928.800000000003</v>
      </c>
      <c r="AG11" s="44">
        <v>42754.363999999994</v>
      </c>
      <c r="AH11" s="44">
        <v>40628.566999999995</v>
      </c>
      <c r="AI11" s="44">
        <v>38649.772999999994</v>
      </c>
      <c r="AJ11" s="44">
        <v>37654.201999999997</v>
      </c>
      <c r="AK11" s="44">
        <v>37747.599000000002</v>
      </c>
      <c r="AL11" s="44">
        <v>43338.771000000001</v>
      </c>
      <c r="AM11" s="44">
        <v>42425.313999999998</v>
      </c>
      <c r="AN11" s="44">
        <v>43816.385000000002</v>
      </c>
      <c r="AO11" s="40">
        <v>43445.073000000004</v>
      </c>
      <c r="AP11" s="40">
        <v>39747.040999999997</v>
      </c>
      <c r="AQ11" s="40">
        <v>39711.069000000003</v>
      </c>
      <c r="AR11" s="40">
        <v>39134.724000000002</v>
      </c>
      <c r="AS11" s="40">
        <v>40201.493000000002</v>
      </c>
      <c r="AT11" s="44">
        <v>40115.093999999997</v>
      </c>
      <c r="AU11" s="44">
        <v>35346.622000000003</v>
      </c>
      <c r="AV11" s="44">
        <v>39309.102999999996</v>
      </c>
      <c r="AW11" s="44">
        <v>38321</v>
      </c>
      <c r="AX11" s="44">
        <v>39282</v>
      </c>
      <c r="AY11" s="44">
        <v>40096</v>
      </c>
      <c r="AZ11" s="44">
        <v>41716</v>
      </c>
      <c r="BA11" s="44">
        <v>40895</v>
      </c>
      <c r="BB11" s="44">
        <v>38778</v>
      </c>
      <c r="BC11" s="40">
        <v>40649.487999999998</v>
      </c>
      <c r="BD11" s="44">
        <v>38722.557000000001</v>
      </c>
      <c r="BE11" s="44">
        <v>38250.236000000004</v>
      </c>
      <c r="BF11" s="44">
        <v>32210</v>
      </c>
      <c r="BG11" s="44">
        <v>34933</v>
      </c>
      <c r="BH11" s="44">
        <v>36180</v>
      </c>
      <c r="BI11" s="44">
        <v>36291</v>
      </c>
      <c r="BJ11" s="44">
        <v>37854</v>
      </c>
      <c r="BK11" s="40">
        <v>40149.737000000001</v>
      </c>
      <c r="BL11" s="44">
        <v>40663.337</v>
      </c>
      <c r="BM11" s="44">
        <v>40136.094000000005</v>
      </c>
      <c r="BN11" s="45">
        <v>37319.805</v>
      </c>
      <c r="BO11" s="48">
        <v>38905.891000000003</v>
      </c>
      <c r="BP11" s="40">
        <v>37550.152999999998</v>
      </c>
      <c r="BQ11" s="40">
        <v>35465.403000000006</v>
      </c>
      <c r="BR11" s="40">
        <v>34443.375</v>
      </c>
      <c r="BS11" s="48">
        <v>31625.75</v>
      </c>
      <c r="BT11" s="40">
        <v>34964.637999999999</v>
      </c>
      <c r="BU11" s="45">
        <v>35185</v>
      </c>
      <c r="BV11" s="45">
        <v>36927</v>
      </c>
      <c r="BW11" s="45">
        <v>36413.681000000004</v>
      </c>
      <c r="BX11" s="49">
        <v>38236.163</v>
      </c>
      <c r="BY11" s="49">
        <v>38021.593999999997</v>
      </c>
      <c r="BZ11" s="40">
        <v>36328.664000000004</v>
      </c>
      <c r="CA11" s="45">
        <f t="shared" ref="CA11:CL11" si="35">CA9-CA10</f>
        <v>36558.68</v>
      </c>
      <c r="CB11" s="45">
        <f t="shared" si="35"/>
        <v>34788.214999999997</v>
      </c>
      <c r="CC11" s="45">
        <f t="shared" si="35"/>
        <v>34722</v>
      </c>
      <c r="CD11" s="45">
        <f t="shared" si="35"/>
        <v>35249</v>
      </c>
      <c r="CE11" s="45">
        <f t="shared" si="35"/>
        <v>31305</v>
      </c>
      <c r="CF11" s="45">
        <f t="shared" si="35"/>
        <v>34637</v>
      </c>
      <c r="CG11" s="45">
        <f t="shared" si="35"/>
        <v>33595</v>
      </c>
      <c r="CH11" s="45">
        <f t="shared" si="35"/>
        <v>34441</v>
      </c>
      <c r="CI11" s="45">
        <f t="shared" si="35"/>
        <v>33743.826493068183</v>
      </c>
      <c r="CJ11" s="45">
        <f t="shared" si="35"/>
        <v>37389.764999999999</v>
      </c>
      <c r="CK11" s="45">
        <f t="shared" si="35"/>
        <v>35174.972999999998</v>
      </c>
      <c r="CL11" s="45">
        <f t="shared" si="35"/>
        <v>34908</v>
      </c>
      <c r="CM11" s="45">
        <f t="shared" ref="CM11:CU11" si="36">CM9-CM10</f>
        <v>36701.156000000003</v>
      </c>
      <c r="CN11" s="45">
        <f t="shared" si="36"/>
        <v>34752.199000000001</v>
      </c>
      <c r="CO11" s="45">
        <f t="shared" si="36"/>
        <v>34828.845999999998</v>
      </c>
      <c r="CP11" s="48">
        <f t="shared" si="36"/>
        <v>34504.837999999996</v>
      </c>
      <c r="CQ11" s="48">
        <f t="shared" si="36"/>
        <v>31343.409</v>
      </c>
      <c r="CR11" s="48">
        <f t="shared" si="36"/>
        <v>33366</v>
      </c>
      <c r="CS11" s="48">
        <f t="shared" si="36"/>
        <v>33436.615000000005</v>
      </c>
      <c r="CT11" s="48">
        <f t="shared" si="36"/>
        <v>35376</v>
      </c>
      <c r="CU11" s="48">
        <f t="shared" si="36"/>
        <v>35178.082999999999</v>
      </c>
      <c r="CV11" s="48">
        <f t="shared" ref="CV11:DA11" si="37">CV9-CV10+CV6</f>
        <v>37188.940999999999</v>
      </c>
      <c r="CW11" s="48">
        <f t="shared" si="37"/>
        <v>36215.646999999997</v>
      </c>
      <c r="CX11" s="48">
        <f t="shared" si="37"/>
        <v>35070.453999999998</v>
      </c>
      <c r="CY11" s="48">
        <f t="shared" si="37"/>
        <v>36632.764000000003</v>
      </c>
      <c r="CZ11" s="48">
        <f t="shared" si="37"/>
        <v>35271.890999999996</v>
      </c>
      <c r="DA11" s="48">
        <f t="shared" si="37"/>
        <v>34240.567999999999</v>
      </c>
      <c r="DB11" s="48">
        <f t="shared" ref="DB11:FM11" si="38">DB9-DB10+DB6</f>
        <v>34710.449999999997</v>
      </c>
      <c r="DC11" s="48">
        <f t="shared" si="38"/>
        <v>32827.821000000004</v>
      </c>
      <c r="DD11" s="48">
        <f t="shared" si="38"/>
        <v>33842.239000000001</v>
      </c>
      <c r="DE11" s="48">
        <f t="shared" si="38"/>
        <v>35112.277000000002</v>
      </c>
      <c r="DF11" s="48">
        <f t="shared" si="38"/>
        <v>36489.699000000001</v>
      </c>
      <c r="DG11" s="48">
        <f t="shared" si="38"/>
        <v>36657.736000000004</v>
      </c>
      <c r="DH11" s="48">
        <f t="shared" si="38"/>
        <v>38135.244723195618</v>
      </c>
      <c r="DI11" s="48">
        <f t="shared" si="38"/>
        <v>37954.911</v>
      </c>
      <c r="DJ11" s="48">
        <f t="shared" si="38"/>
        <v>36388.561999999998</v>
      </c>
      <c r="DK11" s="48">
        <f t="shared" si="38"/>
        <v>37557.194014495828</v>
      </c>
      <c r="DL11" s="48">
        <f t="shared" si="38"/>
        <v>35150.069000000003</v>
      </c>
      <c r="DM11" s="48">
        <f t="shared" si="38"/>
        <v>35758.28788845837</v>
      </c>
      <c r="DN11" s="48">
        <f t="shared" si="38"/>
        <v>34638.207999999991</v>
      </c>
      <c r="DO11" s="48">
        <f t="shared" si="38"/>
        <v>31015.131000000001</v>
      </c>
      <c r="DP11" s="48">
        <f t="shared" si="38"/>
        <v>34729.047000000006</v>
      </c>
      <c r="DQ11" s="48">
        <f t="shared" si="38"/>
        <v>34268.289000000004</v>
      </c>
      <c r="DR11" s="48">
        <f t="shared" si="38"/>
        <v>35928.845000000001</v>
      </c>
      <c r="DS11" s="48">
        <f t="shared" si="38"/>
        <v>37279.771999999997</v>
      </c>
      <c r="DT11" s="48">
        <f t="shared" si="38"/>
        <v>37706.837</v>
      </c>
      <c r="DU11" s="48">
        <f t="shared" si="38"/>
        <v>37379.773000000001</v>
      </c>
      <c r="DV11" s="48">
        <f t="shared" si="38"/>
        <v>8810.1310000000012</v>
      </c>
      <c r="DW11" s="48">
        <f t="shared" si="38"/>
        <v>5804.3049999999994</v>
      </c>
      <c r="DX11" s="48">
        <f t="shared" si="38"/>
        <v>11473.924999999999</v>
      </c>
      <c r="DY11" s="48">
        <f t="shared" si="38"/>
        <v>20229.663999999997</v>
      </c>
      <c r="DZ11" s="48">
        <f t="shared" si="38"/>
        <v>24249</v>
      </c>
      <c r="EA11" s="48">
        <f t="shared" si="38"/>
        <v>20342</v>
      </c>
      <c r="EB11" s="48">
        <f t="shared" si="38"/>
        <v>25182</v>
      </c>
      <c r="EC11" s="48">
        <f t="shared" si="38"/>
        <v>25414.53</v>
      </c>
      <c r="ED11" s="48">
        <f t="shared" si="38"/>
        <v>26743.163</v>
      </c>
      <c r="EE11" s="48">
        <f t="shared" si="38"/>
        <v>27846.681</v>
      </c>
      <c r="EF11" s="45">
        <f t="shared" si="38"/>
        <v>31475.513999999999</v>
      </c>
      <c r="EG11" s="45">
        <f t="shared" si="38"/>
        <v>30433.835999999999</v>
      </c>
      <c r="EH11" s="45">
        <f t="shared" si="38"/>
        <v>29777.694000000003</v>
      </c>
      <c r="EI11" s="45">
        <f t="shared" si="38"/>
        <v>29704.971999999998</v>
      </c>
      <c r="EJ11" s="45">
        <f t="shared" si="38"/>
        <v>27986.588</v>
      </c>
      <c r="EK11" s="45">
        <f t="shared" si="38"/>
        <v>28579.181</v>
      </c>
      <c r="EL11" s="45">
        <f t="shared" si="38"/>
        <v>28193.002</v>
      </c>
      <c r="EM11" s="45">
        <f t="shared" si="38"/>
        <v>25536.955999999998</v>
      </c>
      <c r="EN11" s="45">
        <f t="shared" si="38"/>
        <v>28628.895</v>
      </c>
      <c r="EO11" s="45">
        <f t="shared" si="38"/>
        <v>26236.066999999999</v>
      </c>
      <c r="EP11" s="45">
        <f t="shared" si="38"/>
        <v>29731.563000000002</v>
      </c>
      <c r="EQ11" s="45">
        <f t="shared" si="38"/>
        <v>23777.492000000002</v>
      </c>
      <c r="ER11" s="45">
        <f t="shared" si="38"/>
        <v>32232.79</v>
      </c>
      <c r="ES11" s="45">
        <f t="shared" si="38"/>
        <v>30720.093000000001</v>
      </c>
      <c r="ET11" s="45">
        <f t="shared" si="38"/>
        <v>30042.643999999997</v>
      </c>
      <c r="EU11" s="45">
        <f t="shared" si="38"/>
        <v>31028.483</v>
      </c>
      <c r="EV11" s="45">
        <f t="shared" si="38"/>
        <v>29684.412</v>
      </c>
      <c r="EW11" s="110">
        <f t="shared" si="38"/>
        <v>30832.728000000003</v>
      </c>
      <c r="EX11" s="110">
        <f t="shared" si="38"/>
        <v>28121.111000000001</v>
      </c>
      <c r="EY11" s="110">
        <f t="shared" si="38"/>
        <v>27723.652000000002</v>
      </c>
      <c r="EZ11" s="110">
        <f t="shared" si="38"/>
        <v>27519.798000000003</v>
      </c>
      <c r="FA11" s="110">
        <f t="shared" si="38"/>
        <v>26300.444</v>
      </c>
      <c r="FB11" s="110">
        <f t="shared" si="38"/>
        <v>28243.06</v>
      </c>
      <c r="FC11" s="110">
        <f t="shared" si="38"/>
        <v>29591.144</v>
      </c>
      <c r="FD11" s="110">
        <f t="shared" si="38"/>
        <v>32036.574000000001</v>
      </c>
      <c r="FE11" s="45">
        <f t="shared" si="38"/>
        <v>32369.383999999998</v>
      </c>
      <c r="FF11" s="45">
        <f t="shared" si="38"/>
        <v>29315.815999999999</v>
      </c>
      <c r="FG11" s="45">
        <f t="shared" si="38"/>
        <v>29641.440999999999</v>
      </c>
      <c r="FH11" s="45">
        <f t="shared" si="38"/>
        <v>28665.97</v>
      </c>
      <c r="FI11" s="45">
        <f t="shared" si="38"/>
        <v>28575.466999999997</v>
      </c>
      <c r="FJ11" s="45">
        <f t="shared" si="38"/>
        <v>27524.262999999999</v>
      </c>
      <c r="FK11" s="45">
        <f t="shared" si="38"/>
        <v>25942.019</v>
      </c>
      <c r="FL11" s="45">
        <f t="shared" si="38"/>
        <v>29465.917000000001</v>
      </c>
      <c r="FM11" s="45">
        <f t="shared" si="38"/>
        <v>28430.210000000003</v>
      </c>
      <c r="FN11" s="45">
        <f t="shared" ref="FN11:FO11" si="39">FN9-FN10+FN6</f>
        <v>31162.774000000001</v>
      </c>
      <c r="FO11" s="45">
        <f t="shared" si="39"/>
        <v>30791.642999999996</v>
      </c>
      <c r="FP11" s="196">
        <f t="shared" si="32"/>
        <v>353921.478</v>
      </c>
    </row>
    <row r="12" spans="1:175">
      <c r="A12" s="38">
        <f>+IF(BK12="","",+MAX(A$4:A11)+1)</f>
        <v>7</v>
      </c>
      <c r="B12" s="39" t="s">
        <v>5</v>
      </c>
      <c r="C12" s="39"/>
      <c r="D12" s="44">
        <v>521.572</v>
      </c>
      <c r="E12" s="44">
        <v>441.45399999999995</v>
      </c>
      <c r="F12" s="44">
        <v>596.05999999999995</v>
      </c>
      <c r="G12" s="44">
        <v>337.06099999999998</v>
      </c>
      <c r="H12" s="44">
        <v>392.10400000000004</v>
      </c>
      <c r="I12" s="44">
        <v>376.29200000000003</v>
      </c>
      <c r="J12" s="44">
        <v>433.25900000000001</v>
      </c>
      <c r="K12" s="44">
        <v>333.67700000000002</v>
      </c>
      <c r="L12" s="44">
        <v>542.50700000000006</v>
      </c>
      <c r="M12" s="44">
        <v>511.48400000000004</v>
      </c>
      <c r="N12" s="44">
        <v>496.67</v>
      </c>
      <c r="O12" s="44">
        <v>224.89</v>
      </c>
      <c r="P12" s="44">
        <v>370.41</v>
      </c>
      <c r="Q12" s="44">
        <v>441.45399999999995</v>
      </c>
      <c r="R12" s="44">
        <v>312.67899999999997</v>
      </c>
      <c r="S12" s="44">
        <v>468.09699999999998</v>
      </c>
      <c r="T12" s="44">
        <v>384.88400000000001</v>
      </c>
      <c r="U12" s="44">
        <v>295.41700000000003</v>
      </c>
      <c r="V12" s="44">
        <v>160.935</v>
      </c>
      <c r="W12" s="44">
        <v>156.10599999999999</v>
      </c>
      <c r="X12" s="44">
        <v>18.670000000000002</v>
      </c>
      <c r="Y12" s="44">
        <v>141.10599999999999</v>
      </c>
      <c r="Z12" s="44">
        <v>162.94999999999999</v>
      </c>
      <c r="AA12" s="44">
        <v>219.589</v>
      </c>
      <c r="AB12" s="44">
        <v>168.303</v>
      </c>
      <c r="AC12" s="44">
        <v>179.83500000000001</v>
      </c>
      <c r="AD12" s="44">
        <v>139.96299999999999</v>
      </c>
      <c r="AE12" s="44">
        <v>189.38300000000001</v>
      </c>
      <c r="AF12" s="44">
        <v>201.78100000000001</v>
      </c>
      <c r="AG12" s="44">
        <v>188.863</v>
      </c>
      <c r="AH12" s="44">
        <v>148.14599999999999</v>
      </c>
      <c r="AI12" s="44">
        <v>146.91800000000001</v>
      </c>
      <c r="AJ12" s="44">
        <v>188.94499999999999</v>
      </c>
      <c r="AK12" s="44">
        <v>195.33500000000001</v>
      </c>
      <c r="AL12" s="44">
        <v>187.67400000000001</v>
      </c>
      <c r="AM12" s="44">
        <v>1176.865</v>
      </c>
      <c r="AN12" s="44">
        <v>164.14500000000001</v>
      </c>
      <c r="AO12" s="40">
        <v>177.596</v>
      </c>
      <c r="AP12" s="40">
        <v>57.201000000000001</v>
      </c>
      <c r="AQ12" s="40">
        <v>173.75399999999999</v>
      </c>
      <c r="AR12" s="40">
        <v>271.86799999999999</v>
      </c>
      <c r="AS12" s="40">
        <v>174.614</v>
      </c>
      <c r="AT12" s="44">
        <v>187.173</v>
      </c>
      <c r="AU12" s="44">
        <v>251.22</v>
      </c>
      <c r="AV12" s="44">
        <v>237.047</v>
      </c>
      <c r="AW12" s="44">
        <v>-82</v>
      </c>
      <c r="AX12" s="44">
        <v>132</v>
      </c>
      <c r="AY12" s="44">
        <v>301</v>
      </c>
      <c r="AZ12" s="44">
        <v>150</v>
      </c>
      <c r="BA12" s="44">
        <v>152</v>
      </c>
      <c r="BB12" s="44">
        <v>115</v>
      </c>
      <c r="BC12" s="40">
        <v>140.06800000000001</v>
      </c>
      <c r="BD12" s="44">
        <v>136.86500000000001</v>
      </c>
      <c r="BE12" s="44">
        <v>103.58199999999999</v>
      </c>
      <c r="BF12" s="44">
        <v>101</v>
      </c>
      <c r="BG12" s="44">
        <v>161</v>
      </c>
      <c r="BH12" s="44">
        <v>191</v>
      </c>
      <c r="BI12" s="44">
        <v>184</v>
      </c>
      <c r="BJ12" s="44">
        <v>194</v>
      </c>
      <c r="BK12" s="40">
        <v>169.24600000000001</v>
      </c>
      <c r="BL12" s="44">
        <v>140.37100000000001</v>
      </c>
      <c r="BM12" s="44">
        <v>182.27199999999999</v>
      </c>
      <c r="BN12" s="45">
        <v>189.20500000000001</v>
      </c>
      <c r="BO12" s="48">
        <v>172.91</v>
      </c>
      <c r="BP12" s="40">
        <v>168.804</v>
      </c>
      <c r="BQ12" s="40">
        <v>137.03399999999999</v>
      </c>
      <c r="BR12" s="40">
        <v>163.09899999999999</v>
      </c>
      <c r="BS12" s="48">
        <v>134.30000000000001</v>
      </c>
      <c r="BT12" s="40">
        <v>177.095</v>
      </c>
      <c r="BU12" s="45">
        <v>176</v>
      </c>
      <c r="BV12" s="45">
        <v>127</v>
      </c>
      <c r="BW12" s="45">
        <v>139.745</v>
      </c>
      <c r="BX12" s="52">
        <v>479.79399999999998</v>
      </c>
      <c r="BY12" s="52">
        <v>638.42499999999995</v>
      </c>
      <c r="BZ12" s="40">
        <v>1318.3409999999999</v>
      </c>
      <c r="CA12" s="45">
        <v>645</v>
      </c>
      <c r="CB12" s="45">
        <v>1003</v>
      </c>
      <c r="CC12" s="45">
        <v>851</v>
      </c>
      <c r="CD12" s="43">
        <v>999</v>
      </c>
      <c r="CE12" s="43">
        <v>864</v>
      </c>
      <c r="CF12" s="43">
        <v>806</v>
      </c>
      <c r="CG12" s="43">
        <v>875</v>
      </c>
      <c r="CH12" s="43">
        <v>977</v>
      </c>
      <c r="CI12" s="43">
        <v>672</v>
      </c>
      <c r="CJ12" s="48">
        <v>1334.2739999999999</v>
      </c>
      <c r="CK12" s="48">
        <v>1127.4860000000001</v>
      </c>
      <c r="CL12" s="43">
        <v>719</v>
      </c>
      <c r="CM12" s="48">
        <v>970.15700000000004</v>
      </c>
      <c r="CN12" s="50">
        <v>135.774</v>
      </c>
      <c r="CO12" s="50">
        <v>896.48500000000001</v>
      </c>
      <c r="CP12" s="48">
        <v>841.38900000000001</v>
      </c>
      <c r="CQ12" s="48">
        <v>927.96299999999997</v>
      </c>
      <c r="CR12" s="48">
        <v>984</v>
      </c>
      <c r="CS12" s="48">
        <v>842.38499999999999</v>
      </c>
      <c r="CT12" s="48">
        <v>1098</v>
      </c>
      <c r="CU12" s="48">
        <v>802.23500000000001</v>
      </c>
      <c r="CV12" s="48">
        <v>1192.598</v>
      </c>
      <c r="CW12" s="48">
        <v>635</v>
      </c>
      <c r="CX12" s="48">
        <v>562.75699999999995</v>
      </c>
      <c r="CY12" s="48">
        <v>1003.966</v>
      </c>
      <c r="CZ12" s="48">
        <v>1143.5050000000001</v>
      </c>
      <c r="DA12" s="40">
        <v>824.48400000000004</v>
      </c>
      <c r="DB12" s="40">
        <v>800.23400000000004</v>
      </c>
      <c r="DC12" s="40">
        <v>978.15300000000002</v>
      </c>
      <c r="DD12" s="40">
        <v>734.96</v>
      </c>
      <c r="DE12" s="40">
        <v>1113</v>
      </c>
      <c r="DF12" s="40">
        <v>813.99199999999996</v>
      </c>
      <c r="DG12" s="40">
        <v>1763.8820000000001</v>
      </c>
      <c r="DH12" s="40">
        <v>1341.07</v>
      </c>
      <c r="DI12" s="40">
        <v>872.43499999999995</v>
      </c>
      <c r="DJ12" s="40">
        <v>826.29300000000001</v>
      </c>
      <c r="DK12" s="40">
        <v>848.70399999999995</v>
      </c>
      <c r="DL12" s="40">
        <v>676.49800000000005</v>
      </c>
      <c r="DM12" s="40">
        <v>986.39</v>
      </c>
      <c r="DN12" s="40">
        <v>874.36500000000001</v>
      </c>
      <c r="DO12" s="40">
        <v>1320.568</v>
      </c>
      <c r="DP12" s="40">
        <v>517.13300000000004</v>
      </c>
      <c r="DQ12" s="40">
        <v>1139.1420000000001</v>
      </c>
      <c r="DR12" s="40">
        <v>973.86400000000003</v>
      </c>
      <c r="DS12" s="40">
        <v>1030.671</v>
      </c>
      <c r="DT12" s="40">
        <v>1021.408</v>
      </c>
      <c r="DU12" s="40">
        <v>13.611000000000001</v>
      </c>
      <c r="DV12" s="40">
        <v>1133.7270000000001</v>
      </c>
      <c r="DW12" s="40">
        <v>100.69199999999999</v>
      </c>
      <c r="DX12" s="40">
        <v>0</v>
      </c>
      <c r="DY12" s="40">
        <v>0</v>
      </c>
      <c r="DZ12" s="45">
        <v>2549</v>
      </c>
      <c r="EA12" s="45">
        <v>767</v>
      </c>
      <c r="EB12" s="40">
        <v>3563</v>
      </c>
      <c r="EC12" s="53">
        <v>-24</v>
      </c>
      <c r="ED12" s="45">
        <f>2397449/1000</f>
        <v>2397.4490000000001</v>
      </c>
      <c r="EE12" s="45">
        <v>958</v>
      </c>
      <c r="EF12" s="45">
        <v>1070.895</v>
      </c>
      <c r="EG12" s="45">
        <v>79.849999999999994</v>
      </c>
      <c r="EH12" s="45">
        <v>2059.6779999999999</v>
      </c>
      <c r="EI12" s="45">
        <v>817.76499999999999</v>
      </c>
      <c r="EJ12" s="45">
        <v>1051.047</v>
      </c>
      <c r="EK12" s="45">
        <v>1086.3579999999999</v>
      </c>
      <c r="EL12" s="45">
        <v>957.62699999999995</v>
      </c>
      <c r="EM12" s="45">
        <v>1065.6310000000001</v>
      </c>
      <c r="EN12" s="45">
        <v>1134.8019999999999</v>
      </c>
      <c r="EO12" s="45">
        <v>1082.7550000000001</v>
      </c>
      <c r="EP12" s="45">
        <v>1011.263</v>
      </c>
      <c r="EQ12" s="53">
        <v>1084.204</v>
      </c>
      <c r="ER12" s="110">
        <v>1296.05</v>
      </c>
      <c r="ES12" s="45">
        <v>1110.2829999999999</v>
      </c>
      <c r="ET12" s="110">
        <v>965.26800000000003</v>
      </c>
      <c r="EU12" s="110">
        <v>1230.2860000000001</v>
      </c>
      <c r="EV12" s="110">
        <v>1211.855</v>
      </c>
      <c r="EW12" s="110">
        <v>1137.288</v>
      </c>
      <c r="EX12" s="45">
        <v>1040.3810000000001</v>
      </c>
      <c r="EY12" s="45">
        <v>1021.582</v>
      </c>
      <c r="EZ12" s="45">
        <v>1090.0889999999999</v>
      </c>
      <c r="FA12" s="45">
        <v>1083.596</v>
      </c>
      <c r="FB12" s="45">
        <v>1077.7339999999999</v>
      </c>
      <c r="FC12" s="45">
        <v>1097.423</v>
      </c>
      <c r="FD12" s="110">
        <v>1210.1610000000001</v>
      </c>
      <c r="FE12" s="45">
        <v>1149.711</v>
      </c>
      <c r="FF12" s="45">
        <v>1076.6590000000001</v>
      </c>
      <c r="FG12" s="45">
        <v>931.15300000000002</v>
      </c>
      <c r="FH12" s="45">
        <v>1122.568</v>
      </c>
      <c r="FI12" s="45">
        <v>1042.4739999999999</v>
      </c>
      <c r="FJ12" s="45">
        <v>1128.482</v>
      </c>
      <c r="FK12" s="53">
        <v>978.55600000000004</v>
      </c>
      <c r="FL12" s="53">
        <v>981.52599999999995</v>
      </c>
      <c r="FM12" s="53">
        <v>1170.549</v>
      </c>
      <c r="FN12" s="45">
        <v>1119.4590000000001</v>
      </c>
      <c r="FO12" s="45">
        <v>1212.231</v>
      </c>
      <c r="FP12" s="196">
        <f t="shared" si="32"/>
        <v>13123.529</v>
      </c>
    </row>
    <row r="13" spans="1:175">
      <c r="A13" s="38">
        <f>+IF(BK13="","",+MAX(A$4:A12)+1)</f>
        <v>8</v>
      </c>
      <c r="B13" s="39" t="s">
        <v>6</v>
      </c>
      <c r="C13" s="39"/>
      <c r="D13" s="44">
        <v>44941.341999999997</v>
      </c>
      <c r="E13" s="44">
        <v>44368.196000000004</v>
      </c>
      <c r="F13" s="44">
        <v>45840.706000000006</v>
      </c>
      <c r="G13" s="44">
        <v>44967.470999999998</v>
      </c>
      <c r="H13" s="44">
        <v>42666.302000000003</v>
      </c>
      <c r="I13" s="44">
        <v>41484.660000000003</v>
      </c>
      <c r="J13" s="44">
        <v>42404.241000000002</v>
      </c>
      <c r="K13" s="44">
        <v>38942.074999999997</v>
      </c>
      <c r="L13" s="44">
        <v>40740.212</v>
      </c>
      <c r="M13" s="44">
        <v>37889.586000000003</v>
      </c>
      <c r="N13" s="44">
        <v>42829.904000000002</v>
      </c>
      <c r="O13" s="44">
        <v>43762.275000000001</v>
      </c>
      <c r="P13" s="44">
        <v>43408.848999999995</v>
      </c>
      <c r="Q13" s="44">
        <v>45646.834000000003</v>
      </c>
      <c r="R13" s="44">
        <v>39984.904000000002</v>
      </c>
      <c r="S13" s="44">
        <v>39613.040999999997</v>
      </c>
      <c r="T13" s="44">
        <v>37551.429000000004</v>
      </c>
      <c r="U13" s="44">
        <v>37340.895000000004</v>
      </c>
      <c r="V13" s="44">
        <v>38647.953999999998</v>
      </c>
      <c r="W13" s="44">
        <v>35221.74</v>
      </c>
      <c r="X13" s="44">
        <v>38033.411</v>
      </c>
      <c r="Y13" s="44">
        <v>38070.013999999996</v>
      </c>
      <c r="Z13" s="44">
        <v>39958.315000000002</v>
      </c>
      <c r="AA13" s="44">
        <v>40368.035000000003</v>
      </c>
      <c r="AB13" s="44">
        <v>44422.038</v>
      </c>
      <c r="AC13" s="44">
        <v>42287.199000000001</v>
      </c>
      <c r="AD13" s="44">
        <v>40673.373999999996</v>
      </c>
      <c r="AE13" s="44">
        <v>41459.319000000003</v>
      </c>
      <c r="AF13" s="44">
        <v>41727.018999999993</v>
      </c>
      <c r="AG13" s="44">
        <v>42565.500999999997</v>
      </c>
      <c r="AH13" s="44">
        <v>40480.420999999995</v>
      </c>
      <c r="AI13" s="44">
        <v>38502.854999999996</v>
      </c>
      <c r="AJ13" s="44">
        <v>37465.256999999998</v>
      </c>
      <c r="AK13" s="44">
        <v>37552.264000000003</v>
      </c>
      <c r="AL13" s="44">
        <v>43151.097000000002</v>
      </c>
      <c r="AM13" s="44">
        <v>41248.449000000001</v>
      </c>
      <c r="AN13" s="44">
        <v>43652.24</v>
      </c>
      <c r="AO13" s="40">
        <v>43267.477000000006</v>
      </c>
      <c r="AP13" s="40">
        <v>39689.839999999997</v>
      </c>
      <c r="AQ13" s="40">
        <v>39537.315000000002</v>
      </c>
      <c r="AR13" s="40">
        <v>38862.856</v>
      </c>
      <c r="AS13" s="40">
        <v>40026.879000000001</v>
      </c>
      <c r="AT13" s="44">
        <v>39927.920999999995</v>
      </c>
      <c r="AU13" s="44">
        <v>35095.402000000002</v>
      </c>
      <c r="AV13" s="44">
        <v>39072.055999999997</v>
      </c>
      <c r="AW13" s="44">
        <v>38403</v>
      </c>
      <c r="AX13" s="44">
        <v>39150</v>
      </c>
      <c r="AY13" s="44">
        <v>39795</v>
      </c>
      <c r="AZ13" s="44">
        <v>41566</v>
      </c>
      <c r="BA13" s="44">
        <v>40743</v>
      </c>
      <c r="BB13" s="44">
        <v>38662</v>
      </c>
      <c r="BC13" s="40">
        <v>40509.42</v>
      </c>
      <c r="BD13" s="44">
        <v>38585.692000000003</v>
      </c>
      <c r="BE13" s="44">
        <v>38146.654000000002</v>
      </c>
      <c r="BF13" s="44">
        <v>32109</v>
      </c>
      <c r="BG13" s="44">
        <v>34771</v>
      </c>
      <c r="BH13" s="44">
        <v>35990</v>
      </c>
      <c r="BI13" s="44">
        <v>36107</v>
      </c>
      <c r="BJ13" s="44">
        <v>37660</v>
      </c>
      <c r="BK13" s="40">
        <v>39980.491000000002</v>
      </c>
      <c r="BL13" s="44">
        <v>40522.966</v>
      </c>
      <c r="BM13" s="44">
        <v>39953.822000000007</v>
      </c>
      <c r="BN13" s="45">
        <v>37130.6</v>
      </c>
      <c r="BO13" s="48">
        <v>38732.981</v>
      </c>
      <c r="BP13" s="40">
        <v>37381.349000000002</v>
      </c>
      <c r="BQ13" s="40">
        <v>35328.369000000006</v>
      </c>
      <c r="BR13" s="40">
        <v>34280.275999999998</v>
      </c>
      <c r="BS13" s="48">
        <v>31491.45</v>
      </c>
      <c r="BT13" s="40">
        <v>34787.542999999998</v>
      </c>
      <c r="BU13" s="45">
        <v>35009</v>
      </c>
      <c r="BV13" s="45">
        <v>36800</v>
      </c>
      <c r="BW13" s="45">
        <v>36273.936000000002</v>
      </c>
      <c r="BX13" s="49">
        <v>37756.368999999999</v>
      </c>
      <c r="BY13" s="49">
        <v>37383.168999999994</v>
      </c>
      <c r="BZ13" s="40">
        <v>35010.323000000004</v>
      </c>
      <c r="CA13" s="45">
        <f>CA11-CA12</f>
        <v>35913.68</v>
      </c>
      <c r="CB13" s="45">
        <f>CB11-CB12</f>
        <v>33785.214999999997</v>
      </c>
      <c r="CC13" s="45">
        <f>CC11-CC12</f>
        <v>33871</v>
      </c>
      <c r="CD13" s="45">
        <f t="shared" ref="CD13:EO13" si="40">CD11-CD12</f>
        <v>34250</v>
      </c>
      <c r="CE13" s="45">
        <f t="shared" si="40"/>
        <v>30441</v>
      </c>
      <c r="CF13" s="45">
        <f t="shared" si="40"/>
        <v>33831</v>
      </c>
      <c r="CG13" s="45">
        <f t="shared" si="40"/>
        <v>32720</v>
      </c>
      <c r="CH13" s="45">
        <f t="shared" si="40"/>
        <v>33464</v>
      </c>
      <c r="CI13" s="45">
        <f t="shared" si="40"/>
        <v>33071.826493068183</v>
      </c>
      <c r="CJ13" s="45">
        <f t="shared" si="40"/>
        <v>36055.491000000002</v>
      </c>
      <c r="CK13" s="45">
        <f t="shared" si="40"/>
        <v>34047.487000000001</v>
      </c>
      <c r="CL13" s="45">
        <f t="shared" si="40"/>
        <v>34189</v>
      </c>
      <c r="CM13" s="45">
        <f t="shared" si="40"/>
        <v>35730.999000000003</v>
      </c>
      <c r="CN13" s="45">
        <f t="shared" si="40"/>
        <v>34616.425000000003</v>
      </c>
      <c r="CO13" s="45">
        <f t="shared" si="40"/>
        <v>33932.360999999997</v>
      </c>
      <c r="CP13" s="48">
        <f t="shared" si="40"/>
        <v>33663.448999999993</v>
      </c>
      <c r="CQ13" s="48">
        <f t="shared" si="40"/>
        <v>30415.446</v>
      </c>
      <c r="CR13" s="48">
        <f t="shared" si="40"/>
        <v>32382</v>
      </c>
      <c r="CS13" s="48">
        <f t="shared" si="40"/>
        <v>32594.230000000007</v>
      </c>
      <c r="CT13" s="48">
        <f t="shared" si="40"/>
        <v>34278</v>
      </c>
      <c r="CU13" s="48">
        <f t="shared" si="40"/>
        <v>34375.847999999998</v>
      </c>
      <c r="CV13" s="48">
        <f t="shared" si="40"/>
        <v>35996.343000000001</v>
      </c>
      <c r="CW13" s="48">
        <f t="shared" si="40"/>
        <v>35580.646999999997</v>
      </c>
      <c r="CX13" s="48">
        <f t="shared" si="40"/>
        <v>34507.697</v>
      </c>
      <c r="CY13" s="48">
        <f t="shared" si="40"/>
        <v>35628.798000000003</v>
      </c>
      <c r="CZ13" s="48">
        <f t="shared" si="40"/>
        <v>34128.385999999999</v>
      </c>
      <c r="DA13" s="48">
        <f t="shared" si="40"/>
        <v>33416.084000000003</v>
      </c>
      <c r="DB13" s="48">
        <f t="shared" si="40"/>
        <v>33910.216</v>
      </c>
      <c r="DC13" s="48">
        <f t="shared" si="40"/>
        <v>31849.668000000005</v>
      </c>
      <c r="DD13" s="48">
        <f t="shared" si="40"/>
        <v>33107.279000000002</v>
      </c>
      <c r="DE13" s="48">
        <f t="shared" si="40"/>
        <v>33999.277000000002</v>
      </c>
      <c r="DF13" s="48">
        <f t="shared" si="40"/>
        <v>35675.707000000002</v>
      </c>
      <c r="DG13" s="48">
        <f t="shared" si="40"/>
        <v>34893.854000000007</v>
      </c>
      <c r="DH13" s="48">
        <f t="shared" si="40"/>
        <v>36794.174723195618</v>
      </c>
      <c r="DI13" s="48">
        <f t="shared" si="40"/>
        <v>37082.476000000002</v>
      </c>
      <c r="DJ13" s="48">
        <f t="shared" si="40"/>
        <v>35562.269</v>
      </c>
      <c r="DK13" s="48">
        <f t="shared" si="40"/>
        <v>36708.49001449583</v>
      </c>
      <c r="DL13" s="48">
        <f t="shared" si="40"/>
        <v>34473.571000000004</v>
      </c>
      <c r="DM13" s="48">
        <f t="shared" si="40"/>
        <v>34771.89788845837</v>
      </c>
      <c r="DN13" s="48">
        <f t="shared" si="40"/>
        <v>33763.842999999993</v>
      </c>
      <c r="DO13" s="48">
        <f t="shared" si="40"/>
        <v>29694.563000000002</v>
      </c>
      <c r="DP13" s="48">
        <f t="shared" si="40"/>
        <v>34211.914000000004</v>
      </c>
      <c r="DQ13" s="48">
        <f t="shared" si="40"/>
        <v>33129.147000000004</v>
      </c>
      <c r="DR13" s="48">
        <f t="shared" si="40"/>
        <v>34954.981</v>
      </c>
      <c r="DS13" s="48">
        <f t="shared" si="40"/>
        <v>36249.100999999995</v>
      </c>
      <c r="DT13" s="48">
        <f t="shared" si="40"/>
        <v>36685.428999999996</v>
      </c>
      <c r="DU13" s="48">
        <f t="shared" si="40"/>
        <v>37366.162000000004</v>
      </c>
      <c r="DV13" s="48">
        <f t="shared" si="40"/>
        <v>7676.4040000000014</v>
      </c>
      <c r="DW13" s="48">
        <f t="shared" si="40"/>
        <v>5703.6129999999994</v>
      </c>
      <c r="DX13" s="48">
        <f t="shared" si="40"/>
        <v>11473.924999999999</v>
      </c>
      <c r="DY13" s="48">
        <f t="shared" si="40"/>
        <v>20229.663999999997</v>
      </c>
      <c r="DZ13" s="48">
        <f t="shared" si="40"/>
        <v>21700</v>
      </c>
      <c r="EA13" s="48">
        <f t="shared" si="40"/>
        <v>19575</v>
      </c>
      <c r="EB13" s="48">
        <f t="shared" si="40"/>
        <v>21619</v>
      </c>
      <c r="EC13" s="48">
        <f t="shared" si="40"/>
        <v>25438.53</v>
      </c>
      <c r="ED13" s="48">
        <f t="shared" si="40"/>
        <v>24345.714</v>
      </c>
      <c r="EE13" s="48">
        <f t="shared" si="40"/>
        <v>26888.681</v>
      </c>
      <c r="EF13" s="45">
        <f t="shared" si="40"/>
        <v>30404.618999999999</v>
      </c>
      <c r="EG13" s="45">
        <f t="shared" si="40"/>
        <v>30353.986000000001</v>
      </c>
      <c r="EH13" s="45">
        <f t="shared" si="40"/>
        <v>27718.016000000003</v>
      </c>
      <c r="EI13" s="45">
        <f t="shared" si="40"/>
        <v>28887.206999999999</v>
      </c>
      <c r="EJ13" s="45">
        <f t="shared" si="40"/>
        <v>26935.541000000001</v>
      </c>
      <c r="EK13" s="45">
        <f t="shared" si="40"/>
        <v>27492.823</v>
      </c>
      <c r="EL13" s="45">
        <f t="shared" si="40"/>
        <v>27235.375</v>
      </c>
      <c r="EM13" s="45">
        <f t="shared" si="40"/>
        <v>24471.324999999997</v>
      </c>
      <c r="EN13" s="45">
        <f t="shared" si="40"/>
        <v>27494.093000000001</v>
      </c>
      <c r="EO13" s="45">
        <f t="shared" si="40"/>
        <v>25153.311999999998</v>
      </c>
      <c r="EP13" s="45">
        <f t="shared" ref="EP13:FO13" si="41">EP11-EP12</f>
        <v>28720.300000000003</v>
      </c>
      <c r="EQ13" s="45">
        <f t="shared" si="41"/>
        <v>22693.288</v>
      </c>
      <c r="ER13" s="45">
        <f t="shared" si="41"/>
        <v>30936.74</v>
      </c>
      <c r="ES13" s="45">
        <f t="shared" si="41"/>
        <v>29609.81</v>
      </c>
      <c r="ET13" s="45">
        <f t="shared" si="41"/>
        <v>29077.375999999997</v>
      </c>
      <c r="EU13" s="45">
        <f t="shared" si="41"/>
        <v>29798.197</v>
      </c>
      <c r="EV13" s="110">
        <f t="shared" si="41"/>
        <v>28472.557000000001</v>
      </c>
      <c r="EW13" s="110">
        <f t="shared" si="41"/>
        <v>29695.440000000002</v>
      </c>
      <c r="EX13" s="110">
        <f t="shared" si="41"/>
        <v>27080.73</v>
      </c>
      <c r="EY13" s="110">
        <f t="shared" si="41"/>
        <v>26702.070000000003</v>
      </c>
      <c r="EZ13" s="110">
        <f t="shared" si="41"/>
        <v>26429.709000000003</v>
      </c>
      <c r="FA13" s="110">
        <f t="shared" si="41"/>
        <v>25216.847999999998</v>
      </c>
      <c r="FB13" s="110">
        <f t="shared" si="41"/>
        <v>27165.326000000001</v>
      </c>
      <c r="FC13" s="110">
        <f t="shared" si="41"/>
        <v>28493.721000000001</v>
      </c>
      <c r="FD13" s="110">
        <f t="shared" si="41"/>
        <v>30826.413</v>
      </c>
      <c r="FE13" s="45">
        <f t="shared" si="41"/>
        <v>31219.672999999999</v>
      </c>
      <c r="FF13" s="45">
        <f t="shared" si="41"/>
        <v>28239.156999999999</v>
      </c>
      <c r="FG13" s="45">
        <f t="shared" si="41"/>
        <v>28710.288</v>
      </c>
      <c r="FH13" s="45">
        <f t="shared" si="41"/>
        <v>27543.402000000002</v>
      </c>
      <c r="FI13" s="45">
        <f t="shared" si="41"/>
        <v>27532.992999999999</v>
      </c>
      <c r="FJ13" s="45">
        <f t="shared" si="41"/>
        <v>26395.780999999999</v>
      </c>
      <c r="FK13" s="45">
        <f t="shared" si="41"/>
        <v>24963.463</v>
      </c>
      <c r="FL13" s="45">
        <f t="shared" si="41"/>
        <v>28484.391</v>
      </c>
      <c r="FM13" s="45">
        <f t="shared" si="41"/>
        <v>27259.661000000004</v>
      </c>
      <c r="FN13" s="45">
        <f t="shared" si="41"/>
        <v>30043.315000000002</v>
      </c>
      <c r="FO13" s="45">
        <f t="shared" si="41"/>
        <v>29579.411999999997</v>
      </c>
      <c r="FP13" s="196">
        <f t="shared" si="32"/>
        <v>340797.94899999996</v>
      </c>
    </row>
    <row r="14" spans="1:175">
      <c r="A14" s="38">
        <f>+IF(BK14="","",+MAX(A$4:A13)+1)</f>
        <v>9</v>
      </c>
      <c r="B14" s="39" t="s">
        <v>7</v>
      </c>
      <c r="C14" s="39"/>
      <c r="D14" s="44">
        <v>42191</v>
      </c>
      <c r="E14" s="44">
        <v>41842</v>
      </c>
      <c r="F14" s="44">
        <v>40835</v>
      </c>
      <c r="G14" s="44">
        <v>41291</v>
      </c>
      <c r="H14" s="44">
        <v>40285</v>
      </c>
      <c r="I14" s="44">
        <v>41424</v>
      </c>
      <c r="J14" s="44">
        <v>38025</v>
      </c>
      <c r="K14" s="44">
        <v>38327</v>
      </c>
      <c r="L14" s="44">
        <v>37261</v>
      </c>
      <c r="M14" s="44">
        <v>35995</v>
      </c>
      <c r="N14" s="44">
        <v>37212</v>
      </c>
      <c r="O14" s="44">
        <v>38536</v>
      </c>
      <c r="P14" s="44">
        <v>40748</v>
      </c>
      <c r="Q14" s="44">
        <v>41008</v>
      </c>
      <c r="R14" s="44">
        <v>40016</v>
      </c>
      <c r="S14" s="44">
        <v>39865</v>
      </c>
      <c r="T14" s="44">
        <v>38815</v>
      </c>
      <c r="U14" s="44">
        <v>37058</v>
      </c>
      <c r="V14" s="44">
        <v>34122</v>
      </c>
      <c r="W14" s="44">
        <v>36117</v>
      </c>
      <c r="X14" s="44">
        <v>34615</v>
      </c>
      <c r="Y14" s="44">
        <v>33772</v>
      </c>
      <c r="Z14" s="44">
        <v>35249.47</v>
      </c>
      <c r="AA14" s="44">
        <v>35820.36</v>
      </c>
      <c r="AB14" s="44">
        <v>39712</v>
      </c>
      <c r="AC14" s="44">
        <v>37856.300000000003</v>
      </c>
      <c r="AD14" s="44">
        <v>39409.199999999997</v>
      </c>
      <c r="AE14" s="44">
        <v>40033.5</v>
      </c>
      <c r="AF14" s="44">
        <v>37991.5</v>
      </c>
      <c r="AG14" s="44">
        <v>41232.199999999997</v>
      </c>
      <c r="AH14" s="44">
        <v>37708.1</v>
      </c>
      <c r="AI14" s="44">
        <v>41104.800000000003</v>
      </c>
      <c r="AJ14" s="44">
        <v>35874.699999999997</v>
      </c>
      <c r="AK14" s="44">
        <v>36223.4</v>
      </c>
      <c r="AL14" s="44">
        <v>38839.1</v>
      </c>
      <c r="AM14" s="44">
        <v>39670.5</v>
      </c>
      <c r="AN14" s="44">
        <v>42779</v>
      </c>
      <c r="AO14" s="40">
        <v>41087</v>
      </c>
      <c r="AP14" s="40">
        <v>38341.699999999997</v>
      </c>
      <c r="AQ14" s="40">
        <v>38867</v>
      </c>
      <c r="AR14" s="40">
        <v>38305.800000000003</v>
      </c>
      <c r="AS14" s="40">
        <v>36706.299999999996</v>
      </c>
      <c r="AT14" s="40">
        <v>35988.400000000001</v>
      </c>
      <c r="AU14" s="44">
        <v>39852.9</v>
      </c>
      <c r="AV14" s="44">
        <v>38849.9</v>
      </c>
      <c r="AW14" s="44">
        <v>33102</v>
      </c>
      <c r="AX14" s="44">
        <v>33012</v>
      </c>
      <c r="AY14" s="44">
        <v>38445</v>
      </c>
      <c r="AZ14" s="44">
        <v>37926</v>
      </c>
      <c r="BA14" s="44">
        <v>37853</v>
      </c>
      <c r="BB14" s="44">
        <v>36338</v>
      </c>
      <c r="BC14" s="44">
        <v>38567.899999999994</v>
      </c>
      <c r="BD14" s="44">
        <v>36213.5</v>
      </c>
      <c r="BE14" s="44">
        <v>34364.400000000001</v>
      </c>
      <c r="BF14" s="44">
        <v>35926</v>
      </c>
      <c r="BG14" s="44">
        <v>36336</v>
      </c>
      <c r="BH14" s="44">
        <v>33289</v>
      </c>
      <c r="BI14" s="44">
        <v>33146</v>
      </c>
      <c r="BJ14" s="44">
        <v>33380</v>
      </c>
      <c r="BK14" s="40">
        <v>37947.700000000004</v>
      </c>
      <c r="BL14" s="175">
        <v>39432.200000000004</v>
      </c>
      <c r="BM14" s="175">
        <v>36884.9</v>
      </c>
      <c r="BN14" s="40">
        <v>36855.5</v>
      </c>
      <c r="BO14" s="46">
        <v>35514</v>
      </c>
      <c r="BP14" s="40">
        <v>34525.899999999994</v>
      </c>
      <c r="BQ14" s="40">
        <v>37682.300000000003</v>
      </c>
      <c r="BR14" s="40">
        <v>32965.300000000003</v>
      </c>
      <c r="BS14" s="48">
        <v>29880.2</v>
      </c>
      <c r="BT14" s="40">
        <v>30751.1</v>
      </c>
      <c r="BU14" s="45">
        <v>30751</v>
      </c>
      <c r="BV14" s="45">
        <v>32616</v>
      </c>
      <c r="BW14" s="45">
        <v>32477</v>
      </c>
      <c r="BX14" s="49">
        <v>33685.1</v>
      </c>
      <c r="BY14" s="49">
        <v>33156.700000000004</v>
      </c>
      <c r="BZ14" s="40">
        <v>35573.199999999997</v>
      </c>
      <c r="CA14" s="49">
        <v>35145.300000000003</v>
      </c>
      <c r="CB14" s="45">
        <v>34520</v>
      </c>
      <c r="CC14" s="40">
        <v>34118.1</v>
      </c>
      <c r="CD14" s="48">
        <v>32638</v>
      </c>
      <c r="CE14" s="48">
        <v>32932</v>
      </c>
      <c r="CF14" s="43">
        <v>29661</v>
      </c>
      <c r="CG14" s="48">
        <v>29152</v>
      </c>
      <c r="CH14" s="48">
        <v>32477</v>
      </c>
      <c r="CI14" s="43">
        <v>31320</v>
      </c>
      <c r="CJ14" s="48">
        <v>31265</v>
      </c>
      <c r="CK14" s="48">
        <v>33024</v>
      </c>
      <c r="CL14" s="48">
        <v>30875</v>
      </c>
      <c r="CM14" s="48">
        <v>32373.600000000002</v>
      </c>
      <c r="CN14" s="48">
        <v>34756</v>
      </c>
      <c r="CO14" s="48">
        <v>31833.599999999999</v>
      </c>
      <c r="CP14" s="48">
        <v>31604.699999999997</v>
      </c>
      <c r="CQ14" s="48">
        <v>31334.799999999999</v>
      </c>
      <c r="CR14" s="48">
        <v>31460</v>
      </c>
      <c r="CS14" s="48">
        <v>31523.700000000004</v>
      </c>
      <c r="CT14" s="48">
        <v>31239</v>
      </c>
      <c r="CU14" s="48">
        <v>32940</v>
      </c>
      <c r="CV14" s="48">
        <v>31807.9</v>
      </c>
      <c r="CW14" s="48">
        <v>34091.699999999997</v>
      </c>
      <c r="CX14" s="48">
        <v>32747.3</v>
      </c>
      <c r="CY14" s="48">
        <v>32315.399999999998</v>
      </c>
      <c r="CZ14" s="48">
        <v>30728.3</v>
      </c>
      <c r="DA14" s="40">
        <v>37600.699999999997</v>
      </c>
      <c r="DB14" s="40">
        <v>28674.279999999995</v>
      </c>
      <c r="DC14" s="40">
        <v>35134.700000000004</v>
      </c>
      <c r="DD14" s="40">
        <v>30981.800000000003</v>
      </c>
      <c r="DE14" s="40">
        <v>31777.7</v>
      </c>
      <c r="DF14" s="40">
        <v>33617.9</v>
      </c>
      <c r="DG14" s="40">
        <v>34673</v>
      </c>
      <c r="DH14" s="40">
        <v>33905.599999999999</v>
      </c>
      <c r="DI14" s="40">
        <v>34124.6</v>
      </c>
      <c r="DJ14" s="40">
        <v>32028.100000000002</v>
      </c>
      <c r="DK14" s="40">
        <v>32443.499999999996</v>
      </c>
      <c r="DL14" s="40">
        <v>30745.800000000003</v>
      </c>
      <c r="DM14" s="40">
        <v>32675.1</v>
      </c>
      <c r="DN14" s="40">
        <v>33883.599999999999</v>
      </c>
      <c r="DO14" s="40">
        <v>30543.999999999996</v>
      </c>
      <c r="DP14" s="40">
        <v>30500.7</v>
      </c>
      <c r="DQ14" s="40">
        <v>30666.299999999996</v>
      </c>
      <c r="DR14" s="40">
        <v>33667.100000000006</v>
      </c>
      <c r="DS14" s="40">
        <v>31274.399999999998</v>
      </c>
      <c r="DT14" s="40">
        <v>35826.200000000004</v>
      </c>
      <c r="DU14" s="40">
        <v>31760.6</v>
      </c>
      <c r="DV14" s="40">
        <v>2612.1000000000004</v>
      </c>
      <c r="DW14" s="40">
        <v>-19.399999999999999</v>
      </c>
      <c r="DX14" s="40">
        <v>-335.09999999999997</v>
      </c>
      <c r="DY14" s="40">
        <v>34328.300000000003</v>
      </c>
      <c r="DZ14" s="45">
        <v>370</v>
      </c>
      <c r="EA14" s="45">
        <v>27386</v>
      </c>
      <c r="EB14" s="40">
        <v>22596</v>
      </c>
      <c r="EC14" s="45">
        <v>22423</v>
      </c>
      <c r="ED14" s="45">
        <v>29531.645499999999</v>
      </c>
      <c r="EE14" s="45">
        <v>37006.754000000001</v>
      </c>
      <c r="EF14" s="45">
        <v>8711.1999999999989</v>
      </c>
      <c r="EG14" s="45">
        <v>33996.199999999997</v>
      </c>
      <c r="EH14" s="45">
        <v>24324.98</v>
      </c>
      <c r="EI14" s="45">
        <v>43849.570000000007</v>
      </c>
      <c r="EJ14" s="45">
        <v>23571.699999999997</v>
      </c>
      <c r="EK14" s="45">
        <v>21813.42</v>
      </c>
      <c r="EL14" s="45">
        <v>32113.360000000001</v>
      </c>
      <c r="EM14" s="45">
        <v>25816.49</v>
      </c>
      <c r="EN14" s="45">
        <v>38506.29</v>
      </c>
      <c r="EO14" s="45">
        <v>20379.869999999995</v>
      </c>
      <c r="EP14" s="45">
        <v>26110.02</v>
      </c>
      <c r="EQ14" s="53">
        <v>19143.110000000004</v>
      </c>
      <c r="ER14" s="110">
        <v>22713.800000000003</v>
      </c>
      <c r="ES14" s="110">
        <v>30335.700000000004</v>
      </c>
      <c r="ET14" s="110">
        <v>29365.000000000004</v>
      </c>
      <c r="EU14" s="110">
        <v>24092.399999999998</v>
      </c>
      <c r="EV14" s="110">
        <v>19907.399999999998</v>
      </c>
      <c r="EW14" s="110">
        <v>25788.799999999999</v>
      </c>
      <c r="EX14" s="45">
        <v>27925.399999999998</v>
      </c>
      <c r="EY14" s="45">
        <v>18841.599999999999</v>
      </c>
      <c r="EZ14" s="45">
        <v>59704.1</v>
      </c>
      <c r="FA14" s="45">
        <v>22617.499999999996</v>
      </c>
      <c r="FB14" s="45">
        <v>22835.199999999997</v>
      </c>
      <c r="FC14" s="45">
        <v>29246.400000000001</v>
      </c>
      <c r="FD14" s="110">
        <v>31034.799999999996</v>
      </c>
      <c r="FE14" s="45">
        <v>31462.900000000005</v>
      </c>
      <c r="FF14" s="45">
        <v>29422.100000000002</v>
      </c>
      <c r="FG14" s="45">
        <v>32321.1</v>
      </c>
      <c r="FH14" s="45">
        <v>27112.100000000002</v>
      </c>
      <c r="FI14" s="45">
        <v>31084.899999999994</v>
      </c>
      <c r="FJ14" s="43">
        <v>25974.3</v>
      </c>
      <c r="FK14" s="53">
        <v>25157.7</v>
      </c>
      <c r="FL14" s="53">
        <v>29101.600000000002</v>
      </c>
      <c r="FM14" s="53">
        <v>21763.1</v>
      </c>
      <c r="FN14" s="45">
        <v>26488.1</v>
      </c>
      <c r="FO14" s="45">
        <v>28082.199999999997</v>
      </c>
      <c r="FP14" s="196">
        <f t="shared" si="32"/>
        <v>339004.89999999997</v>
      </c>
      <c r="FS14" s="43" t="s">
        <v>96</v>
      </c>
    </row>
    <row r="15" spans="1:175">
      <c r="A15" s="38">
        <f>+IF(BK15="","",+MAX(A$4:A14)+1)</f>
        <v>10</v>
      </c>
      <c r="B15" s="39" t="s">
        <v>8</v>
      </c>
      <c r="D15" s="44">
        <f t="shared" ref="D15:AV15" si="42">D13-D14</f>
        <v>2750.3419999999969</v>
      </c>
      <c r="E15" s="44">
        <f t="shared" si="42"/>
        <v>2526.1960000000036</v>
      </c>
      <c r="F15" s="44">
        <f t="shared" si="42"/>
        <v>5005.7060000000056</v>
      </c>
      <c r="G15" s="44">
        <f t="shared" si="42"/>
        <v>3676.4709999999977</v>
      </c>
      <c r="H15" s="44">
        <f t="shared" si="42"/>
        <v>2381.3020000000033</v>
      </c>
      <c r="I15" s="44">
        <f t="shared" si="42"/>
        <v>60.660000000003492</v>
      </c>
      <c r="J15" s="44">
        <f t="shared" si="42"/>
        <v>4379.2410000000018</v>
      </c>
      <c r="K15" s="44">
        <f t="shared" si="42"/>
        <v>615.07499999999709</v>
      </c>
      <c r="L15" s="44">
        <f t="shared" si="42"/>
        <v>3479.2119999999995</v>
      </c>
      <c r="M15" s="44">
        <f t="shared" si="42"/>
        <v>1894.586000000003</v>
      </c>
      <c r="N15" s="44">
        <f t="shared" si="42"/>
        <v>5617.9040000000023</v>
      </c>
      <c r="O15" s="44">
        <f t="shared" si="42"/>
        <v>5226.2750000000015</v>
      </c>
      <c r="P15" s="44">
        <f t="shared" si="42"/>
        <v>2660.8489999999947</v>
      </c>
      <c r="Q15" s="44">
        <f t="shared" si="42"/>
        <v>4638.8340000000026</v>
      </c>
      <c r="R15" s="44">
        <f t="shared" si="42"/>
        <v>-31.09599999999773</v>
      </c>
      <c r="S15" s="44">
        <f t="shared" si="42"/>
        <v>-251.95900000000256</v>
      </c>
      <c r="T15" s="44">
        <f t="shared" si="42"/>
        <v>-1263.5709999999963</v>
      </c>
      <c r="U15" s="44">
        <f t="shared" si="42"/>
        <v>282.89500000000407</v>
      </c>
      <c r="V15" s="44">
        <f t="shared" si="42"/>
        <v>4525.9539999999979</v>
      </c>
      <c r="W15" s="44">
        <f t="shared" si="42"/>
        <v>-895.26000000000204</v>
      </c>
      <c r="X15" s="44">
        <f t="shared" si="42"/>
        <v>3418.4110000000001</v>
      </c>
      <c r="Y15" s="44">
        <f t="shared" si="42"/>
        <v>4298.0139999999956</v>
      </c>
      <c r="Z15" s="44">
        <f t="shared" si="42"/>
        <v>4708.8450000000012</v>
      </c>
      <c r="AA15" s="44">
        <f t="shared" si="42"/>
        <v>4547.6750000000029</v>
      </c>
      <c r="AB15" s="44">
        <f t="shared" si="42"/>
        <v>4710.0380000000005</v>
      </c>
      <c r="AC15" s="44">
        <f t="shared" si="42"/>
        <v>4430.8989999999976</v>
      </c>
      <c r="AD15" s="44">
        <f t="shared" si="42"/>
        <v>1264.1739999999991</v>
      </c>
      <c r="AE15" s="44">
        <f t="shared" si="42"/>
        <v>1425.8190000000031</v>
      </c>
      <c r="AF15" s="44">
        <f t="shared" si="42"/>
        <v>3735.518999999993</v>
      </c>
      <c r="AG15" s="44">
        <f t="shared" si="42"/>
        <v>1333.3009999999995</v>
      </c>
      <c r="AH15" s="44">
        <f t="shared" si="42"/>
        <v>2772.3209999999963</v>
      </c>
      <c r="AI15" s="44">
        <f t="shared" si="42"/>
        <v>-2601.945000000007</v>
      </c>
      <c r="AJ15" s="44">
        <f t="shared" si="42"/>
        <v>1590.5570000000007</v>
      </c>
      <c r="AK15" s="44">
        <f t="shared" si="42"/>
        <v>1328.8640000000014</v>
      </c>
      <c r="AL15" s="44">
        <f t="shared" si="42"/>
        <v>4311.997000000003</v>
      </c>
      <c r="AM15" s="44">
        <f t="shared" si="42"/>
        <v>1577.9490000000005</v>
      </c>
      <c r="AN15" s="44">
        <f t="shared" si="42"/>
        <v>873.23999999999796</v>
      </c>
      <c r="AO15" s="44">
        <f t="shared" si="42"/>
        <v>2180.4770000000062</v>
      </c>
      <c r="AP15" s="44">
        <f t="shared" si="42"/>
        <v>1348.1399999999994</v>
      </c>
      <c r="AQ15" s="44">
        <f t="shared" si="42"/>
        <v>670.31500000000233</v>
      </c>
      <c r="AR15" s="44">
        <f t="shared" si="42"/>
        <v>557.05599999999686</v>
      </c>
      <c r="AS15" s="44">
        <f t="shared" si="42"/>
        <v>3320.5790000000052</v>
      </c>
      <c r="AT15" s="44">
        <f t="shared" si="42"/>
        <v>3939.5209999999934</v>
      </c>
      <c r="AU15" s="44">
        <f t="shared" si="42"/>
        <v>-4757.4979999999996</v>
      </c>
      <c r="AV15" s="44">
        <f t="shared" si="42"/>
        <v>222.1559999999954</v>
      </c>
      <c r="AW15" s="44">
        <v>5391</v>
      </c>
      <c r="AX15" s="44">
        <v>6138</v>
      </c>
      <c r="AY15" s="44">
        <v>1350</v>
      </c>
      <c r="AZ15" s="45">
        <f t="shared" ref="AZ15:BZ15" si="43">AZ13-AZ14</f>
        <v>3640</v>
      </c>
      <c r="BA15" s="45">
        <f t="shared" si="43"/>
        <v>2890</v>
      </c>
      <c r="BB15" s="45">
        <f t="shared" si="43"/>
        <v>2324</v>
      </c>
      <c r="BC15" s="45">
        <f t="shared" si="43"/>
        <v>1941.5200000000041</v>
      </c>
      <c r="BD15" s="45">
        <f t="shared" si="43"/>
        <v>2372.1920000000027</v>
      </c>
      <c r="BE15" s="45">
        <f t="shared" si="43"/>
        <v>3782.2540000000008</v>
      </c>
      <c r="BF15" s="45">
        <f t="shared" si="43"/>
        <v>-3817</v>
      </c>
      <c r="BG15" s="45">
        <f t="shared" si="43"/>
        <v>-1565</v>
      </c>
      <c r="BH15" s="45">
        <f t="shared" si="43"/>
        <v>2701</v>
      </c>
      <c r="BI15" s="45">
        <f t="shared" si="43"/>
        <v>2961</v>
      </c>
      <c r="BJ15" s="45">
        <f t="shared" si="43"/>
        <v>4280</v>
      </c>
      <c r="BK15" s="45">
        <f t="shared" si="43"/>
        <v>2032.7909999999974</v>
      </c>
      <c r="BL15" s="45">
        <f t="shared" si="43"/>
        <v>1090.765999999996</v>
      </c>
      <c r="BM15" s="45">
        <f t="shared" si="43"/>
        <v>3068.9220000000059</v>
      </c>
      <c r="BN15" s="45">
        <f t="shared" si="43"/>
        <v>275.09999999999854</v>
      </c>
      <c r="BO15" s="45">
        <f t="shared" si="43"/>
        <v>3218.9809999999998</v>
      </c>
      <c r="BP15" s="45">
        <f t="shared" si="43"/>
        <v>2855.4490000000078</v>
      </c>
      <c r="BQ15" s="45">
        <f t="shared" si="43"/>
        <v>-2353.9309999999969</v>
      </c>
      <c r="BR15" s="45">
        <f t="shared" si="43"/>
        <v>1314.9759999999951</v>
      </c>
      <c r="BS15" s="45">
        <f t="shared" si="43"/>
        <v>1611.25</v>
      </c>
      <c r="BT15" s="45">
        <f t="shared" si="43"/>
        <v>4036.4429999999993</v>
      </c>
      <c r="BU15" s="45">
        <f t="shared" si="43"/>
        <v>4258</v>
      </c>
      <c r="BV15" s="45">
        <f t="shared" si="43"/>
        <v>4184</v>
      </c>
      <c r="BW15" s="45">
        <f t="shared" si="43"/>
        <v>3796.9360000000015</v>
      </c>
      <c r="BX15" s="45">
        <f t="shared" si="43"/>
        <v>4071.2690000000002</v>
      </c>
      <c r="BY15" s="45">
        <f t="shared" si="43"/>
        <v>4226.46899999999</v>
      </c>
      <c r="BZ15" s="45">
        <f t="shared" si="43"/>
        <v>-562.87699999999313</v>
      </c>
      <c r="CA15" s="45">
        <f t="shared" ref="CA15:DO15" si="44">CA13-CA14</f>
        <v>768.37999999999738</v>
      </c>
      <c r="CB15" s="45">
        <f t="shared" si="44"/>
        <v>-734.78500000000349</v>
      </c>
      <c r="CC15" s="45">
        <f t="shared" si="44"/>
        <v>-247.09999999999854</v>
      </c>
      <c r="CD15" s="45">
        <f t="shared" si="44"/>
        <v>1612</v>
      </c>
      <c r="CE15" s="45">
        <f t="shared" si="44"/>
        <v>-2491</v>
      </c>
      <c r="CF15" s="45">
        <f t="shared" si="44"/>
        <v>4170</v>
      </c>
      <c r="CG15" s="45">
        <f t="shared" si="44"/>
        <v>3568</v>
      </c>
      <c r="CH15" s="45">
        <f t="shared" si="44"/>
        <v>987</v>
      </c>
      <c r="CI15" s="45">
        <f t="shared" si="44"/>
        <v>1751.8264930681835</v>
      </c>
      <c r="CJ15" s="45">
        <f t="shared" si="44"/>
        <v>4790.4910000000018</v>
      </c>
      <c r="CK15" s="45">
        <f t="shared" si="44"/>
        <v>1023.487000000001</v>
      </c>
      <c r="CL15" s="45">
        <f t="shared" si="44"/>
        <v>3314</v>
      </c>
      <c r="CM15" s="45">
        <f t="shared" si="44"/>
        <v>3357.3990000000013</v>
      </c>
      <c r="CN15" s="45">
        <f t="shared" si="44"/>
        <v>-139.57499999999709</v>
      </c>
      <c r="CO15" s="45">
        <f t="shared" si="44"/>
        <v>2098.7609999999986</v>
      </c>
      <c r="CP15" s="45">
        <f t="shared" si="44"/>
        <v>2058.7489999999962</v>
      </c>
      <c r="CQ15" s="45">
        <f t="shared" si="44"/>
        <v>-919.35399999999936</v>
      </c>
      <c r="CR15" s="48">
        <f t="shared" si="44"/>
        <v>922</v>
      </c>
      <c r="CS15" s="45">
        <f t="shared" si="44"/>
        <v>1070.5300000000025</v>
      </c>
      <c r="CT15" s="45">
        <f t="shared" si="44"/>
        <v>3039</v>
      </c>
      <c r="CU15" s="45">
        <f t="shared" si="44"/>
        <v>1435.8479999999981</v>
      </c>
      <c r="CV15" s="45">
        <f t="shared" si="44"/>
        <v>4188.4429999999993</v>
      </c>
      <c r="CW15" s="48">
        <f t="shared" si="44"/>
        <v>1488.9470000000001</v>
      </c>
      <c r="CX15" s="48">
        <f t="shared" si="44"/>
        <v>1760.3970000000008</v>
      </c>
      <c r="CY15" s="54">
        <f t="shared" si="44"/>
        <v>3313.3980000000047</v>
      </c>
      <c r="CZ15" s="54">
        <f t="shared" si="44"/>
        <v>3400.0859999999993</v>
      </c>
      <c r="DA15" s="45">
        <f t="shared" si="44"/>
        <v>-4184.6159999999945</v>
      </c>
      <c r="DB15" s="45">
        <f t="shared" si="44"/>
        <v>5235.9360000000052</v>
      </c>
      <c r="DC15" s="45">
        <f t="shared" si="44"/>
        <v>-3285.0319999999992</v>
      </c>
      <c r="DD15" s="45">
        <f t="shared" si="44"/>
        <v>2125.4789999999994</v>
      </c>
      <c r="DE15" s="45">
        <f t="shared" si="44"/>
        <v>2221.5770000000011</v>
      </c>
      <c r="DF15" s="45">
        <f t="shared" si="44"/>
        <v>2057.8070000000007</v>
      </c>
      <c r="DG15" s="45">
        <f t="shared" si="44"/>
        <v>220.85400000000664</v>
      </c>
      <c r="DH15" s="45">
        <f t="shared" si="44"/>
        <v>2888.5747231956193</v>
      </c>
      <c r="DI15" s="45">
        <f t="shared" si="44"/>
        <v>2957.8760000000038</v>
      </c>
      <c r="DJ15" s="45">
        <f t="shared" si="44"/>
        <v>3534.1689999999981</v>
      </c>
      <c r="DK15" s="45">
        <f t="shared" si="44"/>
        <v>4264.9900144958337</v>
      </c>
      <c r="DL15" s="45">
        <f t="shared" si="44"/>
        <v>3727.7710000000006</v>
      </c>
      <c r="DM15" s="45">
        <f t="shared" si="44"/>
        <v>2096.7978884583717</v>
      </c>
      <c r="DN15" s="45">
        <f t="shared" si="44"/>
        <v>-119.75700000000506</v>
      </c>
      <c r="DO15" s="45">
        <f t="shared" si="44"/>
        <v>-849.43699999999444</v>
      </c>
      <c r="DP15" s="45">
        <f>DP13-DP14</f>
        <v>3711.2140000000036</v>
      </c>
      <c r="DQ15" s="45">
        <f t="shared" ref="DQ15:ED15" si="45">DQ13-DQ14</f>
        <v>2462.8470000000088</v>
      </c>
      <c r="DR15" s="45">
        <f t="shared" si="45"/>
        <v>1287.8809999999939</v>
      </c>
      <c r="DS15" s="45">
        <f t="shared" si="45"/>
        <v>4974.7009999999973</v>
      </c>
      <c r="DT15" s="45">
        <f t="shared" si="45"/>
        <v>859.22899999999208</v>
      </c>
      <c r="DU15" s="45">
        <f t="shared" si="45"/>
        <v>5605.5620000000054</v>
      </c>
      <c r="DV15" s="45">
        <f t="shared" si="45"/>
        <v>5064.304000000001</v>
      </c>
      <c r="DW15" s="45">
        <f t="shared" si="45"/>
        <v>5723.012999999999</v>
      </c>
      <c r="DX15" s="45">
        <f t="shared" si="45"/>
        <v>11809.025</v>
      </c>
      <c r="DY15" s="45">
        <f t="shared" si="45"/>
        <v>-14098.636000000006</v>
      </c>
      <c r="DZ15" s="45">
        <f t="shared" si="45"/>
        <v>21330</v>
      </c>
      <c r="EA15" s="45">
        <f t="shared" si="45"/>
        <v>-7811</v>
      </c>
      <c r="EB15" s="45">
        <f t="shared" si="45"/>
        <v>-977</v>
      </c>
      <c r="EC15" s="45">
        <f t="shared" si="45"/>
        <v>3015.5299999999988</v>
      </c>
      <c r="ED15" s="45">
        <f t="shared" si="45"/>
        <v>-5185.9314999999988</v>
      </c>
      <c r="EE15" s="55">
        <f t="shared" ref="EE15:EX15" si="46">EE13-EE14</f>
        <v>-10118.073</v>
      </c>
      <c r="EF15" s="45">
        <f t="shared" si="46"/>
        <v>21693.419000000002</v>
      </c>
      <c r="EG15" s="45">
        <f t="shared" si="46"/>
        <v>-3642.2139999999963</v>
      </c>
      <c r="EH15" s="45">
        <f t="shared" si="46"/>
        <v>3393.0360000000037</v>
      </c>
      <c r="EI15" s="45">
        <f t="shared" si="46"/>
        <v>-14962.363000000008</v>
      </c>
      <c r="EJ15" s="45">
        <f t="shared" si="46"/>
        <v>3363.841000000004</v>
      </c>
      <c r="EK15" s="45">
        <f t="shared" si="46"/>
        <v>5679.4030000000021</v>
      </c>
      <c r="EL15" s="45">
        <f t="shared" si="46"/>
        <v>-4877.9850000000006</v>
      </c>
      <c r="EM15" s="45">
        <f>EM13-EM14</f>
        <v>-1345.1650000000045</v>
      </c>
      <c r="EN15" s="45">
        <f t="shared" si="46"/>
        <v>-11012.197</v>
      </c>
      <c r="EO15" s="45">
        <f t="shared" si="46"/>
        <v>4773.4420000000027</v>
      </c>
      <c r="EP15" s="45">
        <f t="shared" si="46"/>
        <v>2610.2800000000025</v>
      </c>
      <c r="EQ15" s="45">
        <f t="shared" si="46"/>
        <v>3550.1779999999962</v>
      </c>
      <c r="ER15" s="45">
        <f t="shared" si="46"/>
        <v>8222.9399999999987</v>
      </c>
      <c r="ES15" s="45">
        <f t="shared" si="46"/>
        <v>-725.89000000000306</v>
      </c>
      <c r="ET15" s="45">
        <f t="shared" si="46"/>
        <v>-287.62400000000707</v>
      </c>
      <c r="EU15" s="45">
        <f t="shared" si="46"/>
        <v>5705.7970000000023</v>
      </c>
      <c r="EV15" s="45">
        <f t="shared" si="46"/>
        <v>8565.1570000000029</v>
      </c>
      <c r="EW15" s="110">
        <f t="shared" si="46"/>
        <v>3906.6400000000031</v>
      </c>
      <c r="EX15" s="110">
        <f t="shared" si="46"/>
        <v>-844.66999999999825</v>
      </c>
      <c r="EY15" s="110">
        <f t="shared" ref="EY15:FO15" si="47">EY13-EY14</f>
        <v>7860.4700000000048</v>
      </c>
      <c r="EZ15" s="110">
        <f t="shared" si="47"/>
        <v>-33274.390999999996</v>
      </c>
      <c r="FA15" s="110">
        <f t="shared" si="47"/>
        <v>2599.3480000000018</v>
      </c>
      <c r="FB15" s="110">
        <f t="shared" si="47"/>
        <v>4330.1260000000038</v>
      </c>
      <c r="FC15" s="110">
        <f t="shared" si="47"/>
        <v>-752.67900000000009</v>
      </c>
      <c r="FD15" s="110">
        <f t="shared" si="47"/>
        <v>-208.38699999999517</v>
      </c>
      <c r="FE15" s="45">
        <f t="shared" si="47"/>
        <v>-243.22700000000623</v>
      </c>
      <c r="FF15" s="45">
        <f t="shared" si="47"/>
        <v>-1182.9430000000029</v>
      </c>
      <c r="FG15" s="45">
        <f t="shared" si="47"/>
        <v>-3610.8119999999981</v>
      </c>
      <c r="FH15" s="45">
        <f t="shared" si="47"/>
        <v>431.30199999999968</v>
      </c>
      <c r="FI15" s="45">
        <f t="shared" si="47"/>
        <v>-3551.9069999999956</v>
      </c>
      <c r="FJ15" s="45">
        <f t="shared" si="47"/>
        <v>421.48099999999977</v>
      </c>
      <c r="FK15" s="45">
        <f t="shared" si="47"/>
        <v>-194.23700000000099</v>
      </c>
      <c r="FL15" s="45">
        <f t="shared" si="47"/>
        <v>-617.20900000000256</v>
      </c>
      <c r="FM15" s="45">
        <f t="shared" si="47"/>
        <v>5496.5610000000052</v>
      </c>
      <c r="FN15" s="45">
        <f t="shared" si="47"/>
        <v>3555.2150000000038</v>
      </c>
      <c r="FO15" s="45">
        <f t="shared" si="47"/>
        <v>1497.2119999999995</v>
      </c>
      <c r="FP15" s="196">
        <f t="shared" si="32"/>
        <v>1793.0490000000063</v>
      </c>
    </row>
    <row r="16" spans="1:175">
      <c r="A16" s="38" t="str">
        <f>+IF(BK16="","",+MAX(A$4:A15)+1)</f>
        <v/>
      </c>
      <c r="CA16" s="45"/>
      <c r="CB16" s="45"/>
      <c r="CC16" s="45"/>
      <c r="EE16" s="45"/>
      <c r="EF16" s="45"/>
      <c r="EG16" s="45"/>
      <c r="EH16" s="45"/>
      <c r="EI16" s="45"/>
      <c r="EJ16" s="45"/>
      <c r="EK16" s="45"/>
      <c r="EL16" s="45"/>
      <c r="EM16" s="45"/>
      <c r="EN16" s="45"/>
      <c r="EO16" s="45"/>
      <c r="EP16" s="45"/>
      <c r="ER16" s="110"/>
      <c r="ES16" s="56"/>
      <c r="ET16" s="110"/>
      <c r="EX16" s="56"/>
      <c r="EY16" s="56"/>
      <c r="FA16" s="56"/>
      <c r="FE16" s="40"/>
      <c r="FP16" s="196"/>
    </row>
    <row r="17" spans="1:172" s="56" customFormat="1">
      <c r="A17" s="38">
        <f>+IF(BK17="","",+MAX(A$4:A16)+1)</f>
        <v>11</v>
      </c>
      <c r="B17" s="57" t="s">
        <v>30</v>
      </c>
      <c r="C17" s="58"/>
      <c r="D17" s="59">
        <f t="shared" ref="D17:BO17" si="48">D15/D11</f>
        <v>6.0496386131342068E-2</v>
      </c>
      <c r="E17" s="59">
        <f t="shared" si="48"/>
        <v>5.6376160045883049E-2</v>
      </c>
      <c r="F17" s="59">
        <f t="shared" si="48"/>
        <v>0.10779618029386467</v>
      </c>
      <c r="G17" s="59">
        <f t="shared" si="48"/>
        <v>8.1150181619799047E-2</v>
      </c>
      <c r="H17" s="59">
        <f t="shared" si="48"/>
        <v>5.5303998016090129E-2</v>
      </c>
      <c r="I17" s="59">
        <f t="shared" si="48"/>
        <v>1.4490831455530083E-3</v>
      </c>
      <c r="J17" s="59">
        <f t="shared" si="48"/>
        <v>0.10222914502480308</v>
      </c>
      <c r="K17" s="59">
        <f t="shared" si="48"/>
        <v>1.5660425801649759E-2</v>
      </c>
      <c r="L17" s="59">
        <f t="shared" si="48"/>
        <v>8.4277685294905105E-2</v>
      </c>
      <c r="M17" s="59">
        <f t="shared" si="48"/>
        <v>4.9336802333893377E-2</v>
      </c>
      <c r="N17" s="59">
        <f t="shared" si="48"/>
        <v>0.12966416407630113</v>
      </c>
      <c r="O17" s="59">
        <f t="shared" si="48"/>
        <v>0.11881363575033765</v>
      </c>
      <c r="P17" s="59">
        <f t="shared" si="48"/>
        <v>6.0778758269983392E-2</v>
      </c>
      <c r="Q17" s="59">
        <f t="shared" si="48"/>
        <v>0.10065103741757564</v>
      </c>
      <c r="R17" s="59">
        <f t="shared" si="48"/>
        <v>-7.716591836288973E-4</v>
      </c>
      <c r="S17" s="59">
        <f t="shared" si="48"/>
        <v>-6.2862237095164955E-3</v>
      </c>
      <c r="T17" s="59">
        <f t="shared" si="48"/>
        <v>-3.3307691235044276E-2</v>
      </c>
      <c r="U17" s="59">
        <f t="shared" si="48"/>
        <v>7.5165441289785258E-3</v>
      </c>
      <c r="V17" s="59">
        <f t="shared" si="48"/>
        <v>0.11662158120527487</v>
      </c>
      <c r="W17" s="59">
        <f t="shared" si="48"/>
        <v>-2.5305667281156741E-2</v>
      </c>
      <c r="X17" s="59">
        <f t="shared" si="48"/>
        <v>8.9835060531906263E-2</v>
      </c>
      <c r="Y17" s="59">
        <f t="shared" si="48"/>
        <v>0.11248071242088678</v>
      </c>
      <c r="Z17" s="59">
        <f t="shared" si="48"/>
        <v>0.11736531736972902</v>
      </c>
      <c r="AA17" s="59">
        <f t="shared" si="48"/>
        <v>0.11204585417466177</v>
      </c>
      <c r="AB17" s="59">
        <f t="shared" si="48"/>
        <v>0.10562910922793796</v>
      </c>
      <c r="AC17" s="59">
        <f t="shared" si="48"/>
        <v>0.10433737849457529</v>
      </c>
      <c r="AD17" s="59">
        <f t="shared" si="48"/>
        <v>3.097453168311131E-2</v>
      </c>
      <c r="AE17" s="59">
        <f t="shared" si="48"/>
        <v>3.4234416237029497E-2</v>
      </c>
      <c r="AF17" s="59">
        <f t="shared" si="48"/>
        <v>8.9091960657113792E-2</v>
      </c>
      <c r="AG17" s="59">
        <f t="shared" si="48"/>
        <v>3.1185144047517575E-2</v>
      </c>
      <c r="AH17" s="59">
        <f t="shared" si="48"/>
        <v>6.8235756382941007E-2</v>
      </c>
      <c r="AI17" s="59">
        <f t="shared" si="48"/>
        <v>-6.7321093968650408E-2</v>
      </c>
      <c r="AJ17" s="59">
        <f t="shared" si="48"/>
        <v>4.2241155449264357E-2</v>
      </c>
      <c r="AK17" s="59">
        <f t="shared" si="48"/>
        <v>3.5203934427723502E-2</v>
      </c>
      <c r="AL17" s="59">
        <f t="shared" si="48"/>
        <v>9.9495137967802613E-2</v>
      </c>
      <c r="AM17" s="59">
        <f t="shared" si="48"/>
        <v>3.7193572686344774E-2</v>
      </c>
      <c r="AN17" s="59">
        <f t="shared" si="48"/>
        <v>1.9929530927756772E-2</v>
      </c>
      <c r="AO17" s="59">
        <f t="shared" si="48"/>
        <v>5.0189281532568859E-2</v>
      </c>
      <c r="AP17" s="59">
        <f t="shared" si="48"/>
        <v>3.3917996562310121E-2</v>
      </c>
      <c r="AQ17" s="59">
        <f t="shared" si="48"/>
        <v>1.6879802455078766E-2</v>
      </c>
      <c r="AR17" s="59">
        <f t="shared" si="48"/>
        <v>1.4234315284809389E-2</v>
      </c>
      <c r="AS17" s="59">
        <f t="shared" si="48"/>
        <v>8.2598400014646342E-2</v>
      </c>
      <c r="AT17" s="59">
        <f t="shared" si="48"/>
        <v>9.8205453538261531E-2</v>
      </c>
      <c r="AU17" s="59">
        <f t="shared" si="48"/>
        <v>-0.13459554918713304</v>
      </c>
      <c r="AV17" s="59">
        <f t="shared" si="48"/>
        <v>5.6515153754588456E-3</v>
      </c>
      <c r="AW17" s="59">
        <f t="shared" si="48"/>
        <v>0.14068004488400615</v>
      </c>
      <c r="AX17" s="59">
        <f t="shared" si="48"/>
        <v>0.15625477317855507</v>
      </c>
      <c r="AY17" s="59">
        <f t="shared" si="48"/>
        <v>3.3669193934557064E-2</v>
      </c>
      <c r="AZ17" s="59">
        <f t="shared" si="48"/>
        <v>8.725668808131172E-2</v>
      </c>
      <c r="BA17" s="59">
        <f t="shared" si="48"/>
        <v>7.0668785915148552E-2</v>
      </c>
      <c r="BB17" s="59">
        <f t="shared" si="48"/>
        <v>5.993088864820259E-2</v>
      </c>
      <c r="BC17" s="59">
        <f t="shared" si="48"/>
        <v>4.7762471202589418E-2</v>
      </c>
      <c r="BD17" s="59">
        <f t="shared" si="48"/>
        <v>6.1261243672518909E-2</v>
      </c>
      <c r="BE17" s="59">
        <f t="shared" si="48"/>
        <v>9.8881847421804156E-2</v>
      </c>
      <c r="BF17" s="59">
        <f t="shared" si="48"/>
        <v>-0.11850357031977647</v>
      </c>
      <c r="BG17" s="59">
        <f t="shared" si="48"/>
        <v>-4.4800045801963756E-2</v>
      </c>
      <c r="BH17" s="59">
        <f t="shared" si="48"/>
        <v>7.4654505251520176E-2</v>
      </c>
      <c r="BI17" s="59">
        <f t="shared" si="48"/>
        <v>8.1590476977763088E-2</v>
      </c>
      <c r="BJ17" s="59">
        <f t="shared" si="48"/>
        <v>0.11306599038410736</v>
      </c>
      <c r="BK17" s="59">
        <f t="shared" si="48"/>
        <v>5.0630244477068362E-2</v>
      </c>
      <c r="BL17" s="59">
        <f t="shared" si="48"/>
        <v>2.6824311049533294E-2</v>
      </c>
      <c r="BM17" s="59">
        <f t="shared" si="48"/>
        <v>7.6462896464215113E-2</v>
      </c>
      <c r="BN17" s="59">
        <f t="shared" si="48"/>
        <v>7.3714211529239916E-3</v>
      </c>
      <c r="BO17" s="59">
        <f t="shared" si="48"/>
        <v>8.2737624489823386E-2</v>
      </c>
      <c r="BP17" s="59">
        <f>BP15/BP11</f>
        <v>7.6043604935511391E-2</v>
      </c>
      <c r="BQ17" s="59">
        <f>BQ15/BQ11</f>
        <v>-6.6372599798175044E-2</v>
      </c>
      <c r="BR17" s="59">
        <f>BR15/BR11</f>
        <v>3.8177907943109379E-2</v>
      </c>
      <c r="BS17" s="59">
        <f>BS15/BS11</f>
        <v>5.094740836185703E-2</v>
      </c>
      <c r="BT17" s="59">
        <f t="shared" ref="BT17:CB17" si="49">BT15/BT11</f>
        <v>0.1154435804540576</v>
      </c>
      <c r="BU17" s="59">
        <f t="shared" si="49"/>
        <v>0.12101747903936337</v>
      </c>
      <c r="BV17" s="59">
        <f t="shared" si="49"/>
        <v>0.11330462804993637</v>
      </c>
      <c r="BW17" s="59">
        <f t="shared" si="49"/>
        <v>0.10427223767901962</v>
      </c>
      <c r="BX17" s="59">
        <f t="shared" si="49"/>
        <v>0.1064769234297908</v>
      </c>
      <c r="BY17" s="59">
        <f t="shared" si="49"/>
        <v>0.11115970045863911</v>
      </c>
      <c r="BZ17" s="59">
        <f t="shared" si="49"/>
        <v>-1.5494018717561236E-2</v>
      </c>
      <c r="CA17" s="59">
        <f t="shared" si="49"/>
        <v>2.1017717269879475E-2</v>
      </c>
      <c r="CB17" s="59">
        <f t="shared" si="49"/>
        <v>-2.112166433374071E-2</v>
      </c>
      <c r="CC17" s="59">
        <f t="shared" ref="CC17:CO17" si="50">CC15/CC11</f>
        <v>-7.1165255457634512E-3</v>
      </c>
      <c r="CD17" s="59">
        <f t="shared" si="50"/>
        <v>4.5731793809753465E-2</v>
      </c>
      <c r="CE17" s="59">
        <f t="shared" si="50"/>
        <v>-7.957195336208274E-2</v>
      </c>
      <c r="CF17" s="59">
        <f t="shared" si="50"/>
        <v>0.12039148887028323</v>
      </c>
      <c r="CG17" s="59">
        <f t="shared" si="50"/>
        <v>0.10620628069653222</v>
      </c>
      <c r="CH17" s="59">
        <f t="shared" si="50"/>
        <v>2.8657704480125432E-2</v>
      </c>
      <c r="CI17" s="59">
        <f t="shared" si="50"/>
        <v>5.1915466475861947E-2</v>
      </c>
      <c r="CJ17" s="59">
        <f t="shared" si="50"/>
        <v>0.12812305720562839</v>
      </c>
      <c r="CK17" s="59">
        <f t="shared" si="50"/>
        <v>2.9097023045333993E-2</v>
      </c>
      <c r="CL17" s="59">
        <f t="shared" si="50"/>
        <v>9.493525839349147E-2</v>
      </c>
      <c r="CM17" s="59">
        <f t="shared" si="50"/>
        <v>9.1479380104539515E-2</v>
      </c>
      <c r="CN17" s="59">
        <f t="shared" si="50"/>
        <v>-4.0162926092819932E-3</v>
      </c>
      <c r="CO17" s="59">
        <f t="shared" si="50"/>
        <v>6.0259274740254061E-2</v>
      </c>
      <c r="CP17" s="59">
        <f t="shared" ref="CP17:CU17" si="51">CP15/CP11</f>
        <v>5.9665517050101681E-2</v>
      </c>
      <c r="CQ17" s="59">
        <f t="shared" si="51"/>
        <v>-2.9331653107675663E-2</v>
      </c>
      <c r="CR17" s="59">
        <f t="shared" si="51"/>
        <v>2.7632919738656118E-2</v>
      </c>
      <c r="CS17" s="59">
        <f t="shared" si="51"/>
        <v>3.2016697862507978E-2</v>
      </c>
      <c r="CT17" s="59">
        <f t="shared" si="51"/>
        <v>8.5905698778833112E-2</v>
      </c>
      <c r="CU17" s="59">
        <f t="shared" si="51"/>
        <v>4.0816550464105684E-2</v>
      </c>
      <c r="CV17" s="59">
        <f t="shared" ref="CV17:DA17" si="52">CV15/CV11</f>
        <v>0.11262603578843505</v>
      </c>
      <c r="CW17" s="59">
        <f t="shared" si="52"/>
        <v>4.1113361857100059E-2</v>
      </c>
      <c r="CX17" s="59">
        <f t="shared" si="52"/>
        <v>5.01960140008453E-2</v>
      </c>
      <c r="CY17" s="59">
        <f t="shared" si="52"/>
        <v>9.0449030818422663E-2</v>
      </c>
      <c r="CZ17" s="59">
        <f t="shared" si="52"/>
        <v>9.6396476162845926E-2</v>
      </c>
      <c r="DA17" s="59">
        <f t="shared" si="52"/>
        <v>-0.1222122249841181</v>
      </c>
      <c r="DB17" s="59">
        <f t="shared" ref="DB17:DG17" si="53">DB15/DB11</f>
        <v>0.15084609966162943</v>
      </c>
      <c r="DC17" s="59">
        <f t="shared" si="53"/>
        <v>-0.10006853637955437</v>
      </c>
      <c r="DD17" s="59">
        <f t="shared" si="53"/>
        <v>6.2805507637955019E-2</v>
      </c>
      <c r="DE17" s="59">
        <f t="shared" si="53"/>
        <v>6.3270661711856538E-2</v>
      </c>
      <c r="DF17" s="59">
        <f t="shared" si="53"/>
        <v>5.6394189494410482E-2</v>
      </c>
      <c r="DG17" s="59">
        <f t="shared" si="53"/>
        <v>6.024758321135997E-3</v>
      </c>
      <c r="DH17" s="59">
        <f t="shared" ref="DH17:DM17" si="54">DH15/DH11</f>
        <v>7.5745540487869342E-2</v>
      </c>
      <c r="DI17" s="59">
        <f t="shared" si="54"/>
        <v>7.7931311708253084E-2</v>
      </c>
      <c r="DJ17" s="59">
        <f t="shared" si="54"/>
        <v>9.712307400330901E-2</v>
      </c>
      <c r="DK17" s="59">
        <f t="shared" si="54"/>
        <v>0.11355986852611219</v>
      </c>
      <c r="DL17" s="59">
        <f t="shared" si="54"/>
        <v>0.10605302083475285</v>
      </c>
      <c r="DM17" s="59">
        <f t="shared" si="54"/>
        <v>5.8638095173878586E-2</v>
      </c>
      <c r="DN17" s="59">
        <f t="shared" ref="DN17:DX17" si="55">DN15/DN11</f>
        <v>-3.4573670785741886E-3</v>
      </c>
      <c r="DO17" s="59">
        <f t="shared" si="55"/>
        <v>-2.7387825639040325E-2</v>
      </c>
      <c r="DP17" s="59">
        <f t="shared" si="55"/>
        <v>0.10686195909723648</v>
      </c>
      <c r="DQ17" s="59">
        <f t="shared" si="55"/>
        <v>7.1869564307690079E-2</v>
      </c>
      <c r="DR17" s="59">
        <f t="shared" si="55"/>
        <v>3.5845321495861997E-2</v>
      </c>
      <c r="DS17" s="59">
        <f t="shared" si="55"/>
        <v>0.13344236654666231</v>
      </c>
      <c r="DT17" s="59">
        <f t="shared" si="55"/>
        <v>2.2787087657338962E-2</v>
      </c>
      <c r="DU17" s="59">
        <f t="shared" si="55"/>
        <v>0.14996244091690994</v>
      </c>
      <c r="DV17" s="59">
        <f t="shared" si="55"/>
        <v>0.57482732095584055</v>
      </c>
      <c r="DW17" s="59">
        <f t="shared" si="55"/>
        <v>0.98599453336790532</v>
      </c>
      <c r="DX17" s="59">
        <f t="shared" si="55"/>
        <v>1.0292053503923027</v>
      </c>
      <c r="DY17" s="59">
        <f t="shared" ref="DY17:EC17" si="56">DY15/DY11</f>
        <v>-0.69692882689499969</v>
      </c>
      <c r="DZ17" s="59">
        <f t="shared" si="56"/>
        <v>0.87962390201657803</v>
      </c>
      <c r="EA17" s="59">
        <f t="shared" si="56"/>
        <v>-0.38398387572510079</v>
      </c>
      <c r="EB17" s="59">
        <f t="shared" si="56"/>
        <v>-3.879755380827575E-2</v>
      </c>
      <c r="EC17" s="59">
        <f t="shared" si="56"/>
        <v>0.11865377797661412</v>
      </c>
      <c r="ED17" s="59">
        <f t="shared" ref="ED17:EE17" si="57">ED15/ED11</f>
        <v>-0.19391616092681327</v>
      </c>
      <c r="EE17" s="59">
        <f t="shared" si="57"/>
        <v>-0.36334933416301929</v>
      </c>
      <c r="EF17" s="59">
        <f t="shared" ref="EF17:EJ17" si="58">EF15/EF11</f>
        <v>0.68921571860589803</v>
      </c>
      <c r="EG17" s="59">
        <f t="shared" si="58"/>
        <v>-0.11967646799437298</v>
      </c>
      <c r="EH17" s="59">
        <f>EH15/EH11</f>
        <v>0.11394555938414853</v>
      </c>
      <c r="EI17" s="59">
        <f t="shared" si="58"/>
        <v>-0.50369894305909491</v>
      </c>
      <c r="EJ17" s="59">
        <f t="shared" si="58"/>
        <v>0.12019475185756849</v>
      </c>
      <c r="EK17" s="59">
        <f t="shared" ref="EK17:EL17" si="59">EK15/EK11</f>
        <v>0.19872518390222596</v>
      </c>
      <c r="EL17" s="59">
        <f t="shared" si="59"/>
        <v>-0.17302112772524192</v>
      </c>
      <c r="EM17" s="59">
        <f t="shared" ref="EM17:EW17" si="60">EM15/EM11</f>
        <v>-5.2675228793909679E-2</v>
      </c>
      <c r="EN17" s="59">
        <f t="shared" si="60"/>
        <v>-0.38465323233746884</v>
      </c>
      <c r="EO17" s="59">
        <f t="shared" si="60"/>
        <v>0.18194198086168947</v>
      </c>
      <c r="EP17" s="59">
        <f t="shared" si="60"/>
        <v>8.7794913439296893E-2</v>
      </c>
      <c r="EQ17" s="59">
        <f t="shared" si="60"/>
        <v>0.1493083458928299</v>
      </c>
      <c r="ER17" s="59">
        <f t="shared" si="60"/>
        <v>0.25511102203687608</v>
      </c>
      <c r="ES17" s="59">
        <f t="shared" si="60"/>
        <v>-2.3629160237242871E-2</v>
      </c>
      <c r="ET17" s="59">
        <f t="shared" si="60"/>
        <v>-9.5738577470081236E-3</v>
      </c>
      <c r="EU17" s="59">
        <f t="shared" si="60"/>
        <v>0.18388900933377897</v>
      </c>
      <c r="EV17" s="59">
        <f t="shared" si="60"/>
        <v>0.28854056465730238</v>
      </c>
      <c r="EW17" s="59">
        <f t="shared" si="60"/>
        <v>0.12670432535194429</v>
      </c>
      <c r="EX17" s="59">
        <f t="shared" ref="EX17:EY17" si="61">EX15/EX11</f>
        <v>-3.0036864475233509E-2</v>
      </c>
      <c r="EY17" s="59">
        <f t="shared" si="61"/>
        <v>0.28352938494538904</v>
      </c>
      <c r="EZ17" s="59">
        <f t="shared" ref="EZ17:FA17" si="62">EZ15/EZ11</f>
        <v>-1.2091073851632193</v>
      </c>
      <c r="FA17" s="59">
        <f t="shared" si="62"/>
        <v>9.8832856205773631E-2</v>
      </c>
      <c r="FB17" s="59">
        <f t="shared" ref="FB17:FC17" si="63">FB15/FB11</f>
        <v>0.15331646075177419</v>
      </c>
      <c r="FC17" s="59">
        <f t="shared" si="63"/>
        <v>-2.5435954757274681E-2</v>
      </c>
      <c r="FD17" s="59">
        <f t="shared" ref="FD17:FI17" si="64">FD15/FD11</f>
        <v>-6.5046593309258088E-3</v>
      </c>
      <c r="FE17" s="59">
        <f t="shared" si="64"/>
        <v>-7.5141065396859648E-3</v>
      </c>
      <c r="FF17" s="59">
        <f t="shared" si="64"/>
        <v>-4.0351699574045732E-2</v>
      </c>
      <c r="FG17" s="59">
        <f t="shared" si="64"/>
        <v>-0.1218163448936237</v>
      </c>
      <c r="FH17" s="59">
        <f t="shared" si="64"/>
        <v>1.5045784252198675E-2</v>
      </c>
      <c r="FI17" s="59">
        <f t="shared" si="64"/>
        <v>-0.12429917593297761</v>
      </c>
      <c r="FJ17" s="59">
        <f t="shared" ref="FJ17:FO17" si="65">FJ15/FJ11</f>
        <v>1.5313071234641224E-2</v>
      </c>
      <c r="FK17" s="59">
        <f t="shared" si="65"/>
        <v>-7.4873509266954507E-3</v>
      </c>
      <c r="FL17" s="59">
        <f t="shared" si="65"/>
        <v>-2.0946539691943152E-2</v>
      </c>
      <c r="FM17" s="59">
        <f t="shared" si="65"/>
        <v>0.19333522334164976</v>
      </c>
      <c r="FN17" s="59">
        <f t="shared" si="65"/>
        <v>0.11408531859198426</v>
      </c>
      <c r="FO17" s="59">
        <f t="shared" si="65"/>
        <v>4.8623972420049157E-2</v>
      </c>
      <c r="FP17" s="196"/>
    </row>
    <row r="18" spans="1:172" s="56" customFormat="1">
      <c r="A18" s="38">
        <f>+IF(BK18="","",+MAX(A$4:A17)+1)</f>
        <v>12</v>
      </c>
      <c r="B18" s="57" t="s">
        <v>31</v>
      </c>
      <c r="C18" s="60"/>
      <c r="D18" s="59">
        <f>SUM($D$15:D$15)/SUM($D$11:D11)</f>
        <v>6.0496386131342068E-2</v>
      </c>
      <c r="E18" s="59">
        <f>SUM($D$15:E$15)/SUM($D$11:E11)</f>
        <v>5.8451181247050885E-2</v>
      </c>
      <c r="F18" s="59">
        <f>SUM($D$15:F$15)/SUM($D$11:F11)</f>
        <v>7.5212452580961403E-2</v>
      </c>
      <c r="G18" s="59">
        <f>SUM($D$15:G$15)/SUM($D$11:G11)</f>
        <v>7.6690395152430771E-2</v>
      </c>
      <c r="H18" s="59">
        <f>SUM($D$15:H$15)/SUM($D$11:H11)</f>
        <v>7.2598979630844634E-2</v>
      </c>
      <c r="I18" s="59">
        <f>SUM($D$15:I$15)/SUM($D$11:I11)</f>
        <v>6.1441123738738883E-2</v>
      </c>
      <c r="J18" s="59">
        <f>SUM($D$15:J$15)/SUM($D$11:J11)</f>
        <v>6.7081607971211779E-2</v>
      </c>
      <c r="K18" s="59">
        <f>SUM($D$15:K$15)/SUM($D$11:K11)</f>
        <v>6.1295542904097909E-2</v>
      </c>
      <c r="L18" s="59">
        <f>SUM($D$15:L$15)/SUM($D$11:L11)</f>
        <v>6.3726222823032488E-2</v>
      </c>
      <c r="M18" s="59">
        <f>SUM($D$15:M$15)/SUM($D$11:M11)</f>
        <v>6.2437372481155495E-2</v>
      </c>
      <c r="N18" s="59">
        <f>SUM($D$15:N$15)/SUM($D$11:N11)</f>
        <v>6.8607617978881749E-2</v>
      </c>
      <c r="O18" s="59">
        <f>SUM($D$15:O$15)/SUM($D$11:O11)</f>
        <v>7.2887137530908253E-2</v>
      </c>
      <c r="P18" s="59">
        <f>SUM($D$15:P$15)/SUM($D$11:P11)</f>
        <v>7.1940238910295107E-2</v>
      </c>
      <c r="Q18" s="59">
        <f>SUM($D$15:Q$15)/SUM($D$11:Q11)</f>
        <v>7.4124108085367138E-2</v>
      </c>
      <c r="R18" s="59">
        <f>SUM($D$15:R$15)/SUM($D$11:R11)</f>
        <v>6.9453610164870339E-2</v>
      </c>
      <c r="S18" s="59">
        <f>SUM($D$15:S$15)/SUM($D$11:S11)</f>
        <v>6.5030206722966402E-2</v>
      </c>
      <c r="T18" s="59">
        <f>SUM($D$15:T$15)/SUM($D$11:T11)</f>
        <v>5.9879087757481818E-2</v>
      </c>
      <c r="U18" s="59">
        <f>SUM($D$15:U$15)/SUM($D$11:U11)</f>
        <v>5.7292358508396361E-2</v>
      </c>
      <c r="V18" s="59">
        <f>SUM($D$15:V$15)/SUM($D$11:V11)</f>
        <v>6.0168070216817034E-2</v>
      </c>
      <c r="W18" s="59">
        <f>SUM($D$15:W$15)/SUM($D$11:W11)</f>
        <v>5.6551207507983023E-2</v>
      </c>
      <c r="X18" s="59">
        <f>SUM($D$15:X$15)/SUM($D$11:X11)</f>
        <v>5.8000146296476367E-2</v>
      </c>
      <c r="Y18" s="59">
        <f>SUM($D$15:Y$15)/SUM($D$11:Y11)</f>
        <v>6.0281998950164943E-2</v>
      </c>
      <c r="Z18" s="59">
        <f>SUM($D$15:Z$15)/SUM($D$11:Z11)</f>
        <v>6.2686632467400957E-2</v>
      </c>
      <c r="AA18" s="59">
        <f>SUM($D$15:AA$15)/SUM($D$11:AA11)</f>
        <v>6.4704084347126045E-2</v>
      </c>
      <c r="AB18" s="59">
        <f>SUM($D$15:AB$15)/SUM($D$11:AB11)</f>
        <v>6.6462796381205141E-2</v>
      </c>
      <c r="AC18" s="59">
        <f>SUM($D$15:AC$15)/SUM($D$11:AC11)</f>
        <v>6.7951966180684151E-2</v>
      </c>
      <c r="AD18" s="59">
        <f>SUM($D$15:AD$15)/SUM($D$11:AD11)</f>
        <v>6.6605563568664664E-2</v>
      </c>
      <c r="AE18" s="59">
        <f>SUM($D$15:AE$15)/SUM($D$11:AE11)</f>
        <v>6.5445848672131116E-2</v>
      </c>
      <c r="AF18" s="59">
        <f>SUM($D$15:AF$15)/SUM($D$11:AF11)</f>
        <v>6.6268993421414846E-2</v>
      </c>
      <c r="AG18" s="59">
        <f>SUM($D$15:AG$15)/SUM($D$11:AG11)</f>
        <v>6.5066332703961366E-2</v>
      </c>
      <c r="AH18" s="59">
        <f>SUM($D$15:AH$15)/SUM($D$11:AH11)</f>
        <v>6.5166320168362268E-2</v>
      </c>
      <c r="AI18" s="59">
        <f>SUM($D$15:AI$15)/SUM($D$11:AI11)</f>
        <v>6.1306087747570806E-2</v>
      </c>
      <c r="AJ18" s="59">
        <f>SUM($D$15:AJ$15)/SUM($D$11:AJ11)</f>
        <v>6.0779847075032568E-2</v>
      </c>
      <c r="AK18" s="59">
        <f>SUM($D$15:AK$15)/SUM($D$11:AK11)</f>
        <v>6.0091191508226879E-2</v>
      </c>
      <c r="AL18" s="59">
        <f>SUM($D$15:AL$15)/SUM($D$11:AL11)</f>
        <v>6.1272804819159539E-2</v>
      </c>
      <c r="AM18" s="59">
        <f>SUM($D$15:AM$15)/SUM($D$11:AM11)</f>
        <v>6.0586113550905651E-2</v>
      </c>
      <c r="AN18" s="59">
        <f>SUM($D$15:AN$15)/SUM($D$11:AN11)</f>
        <v>5.9422912745688568E-2</v>
      </c>
      <c r="AO18" s="59">
        <f>SUM($D$15:AO$15)/SUM($D$11:AO11)</f>
        <v>5.9168199337979448E-2</v>
      </c>
      <c r="AP18" s="59">
        <f>SUM($D$15:AP$15)/SUM($D$11:AP11)</f>
        <v>5.854663797807276E-2</v>
      </c>
      <c r="AQ18" s="59">
        <f>SUM($D$15:AQ$15)/SUM($D$11:AQ11)</f>
        <v>5.7546488986148343E-2</v>
      </c>
      <c r="AR18" s="59">
        <f>SUM($D$15:AR$15)/SUM($D$11:AR11)</f>
        <v>5.6545610846432913E-2</v>
      </c>
      <c r="AS18" s="59">
        <f>SUM($D$15:AS$15)/SUM($D$11:AS11)</f>
        <v>5.7149721325329486E-2</v>
      </c>
      <c r="AT18" s="59">
        <f>SUM($D$15:AT$15)/SUM($D$11:AT11)</f>
        <v>5.8078190134868909E-2</v>
      </c>
      <c r="AU18" s="59">
        <f>SUM($D$15:AU$15)/SUM($D$11:AU11)</f>
        <v>5.4313864218925582E-2</v>
      </c>
      <c r="AV18" s="59">
        <f>SUM($D$15:AV$15)/SUM($D$11:AV11)</f>
        <v>5.3279036885055857E-2</v>
      </c>
      <c r="AW18" s="59">
        <f>SUM($D$15:AW$15)/SUM($D$11:AW11)</f>
        <v>5.5054140447811699E-2</v>
      </c>
      <c r="AX18" s="59">
        <f>SUM($D$15:AX$15)/SUM($D$11:AX11)</f>
        <v>5.7118086827939715E-2</v>
      </c>
      <c r="AY18" s="59">
        <f>SUM($D$15:AY$15)/SUM($D$11:AY11)</f>
        <v>5.663990067275787E-2</v>
      </c>
      <c r="AZ18" s="59">
        <f>SUM($D$15:AZ$15)/SUM($D$11:AZ11)</f>
        <v>5.7275989851748955E-2</v>
      </c>
      <c r="BA18" s="59">
        <f>SUM($D$15:BA$15)/SUM($D$11:BA11)</f>
        <v>5.7543315615464725E-2</v>
      </c>
      <c r="BB18" s="59">
        <f>SUM($D$15:BB$15)/SUM($D$11:BB11)</f>
        <v>5.7587666092296229E-2</v>
      </c>
      <c r="BC18" s="59">
        <f>SUM($D$15:BC$15)/SUM($D$11:BC11)</f>
        <v>5.7400003738501106E-2</v>
      </c>
      <c r="BD18" s="59">
        <f>SUM($D$15:BD$15)/SUM($D$11:BD11)</f>
        <v>5.7469002435583831E-2</v>
      </c>
      <c r="BE18" s="59">
        <f>SUM($D$15:BE$15)/SUM($D$11:BE11)</f>
        <v>5.818732603896612E-2</v>
      </c>
      <c r="BF18" s="59">
        <f>SUM($D$15:BF$15)/SUM($D$11:BF11)</f>
        <v>5.5643670643589153E-2</v>
      </c>
      <c r="BG18" s="59">
        <f>SUM($D$15:BG$15)/SUM($D$11:BG11)</f>
        <v>5.4099541083270149E-2</v>
      </c>
      <c r="BH18" s="59">
        <f>SUM($D$15:BH$15)/SUM($D$11:BH11)</f>
        <v>5.4421685095599505E-2</v>
      </c>
      <c r="BI18" s="59">
        <f>SUM($D$15:BI$15)/SUM($D$11:BI11)</f>
        <v>5.4842179152946584E-2</v>
      </c>
      <c r="BJ18" s="59">
        <f>SUM($D$15:BJ$15)/SUM($D$11:BJ11)</f>
        <v>5.5767192267991761E-2</v>
      </c>
      <c r="BK18" s="59">
        <f>SUM($D$15:BK$15)/SUM($D$11:BK11)</f>
        <v>5.5682065500361581E-2</v>
      </c>
      <c r="BL18" s="59">
        <f>SUM($D$15:BL$15)/SUM($D$11:BL11)</f>
        <v>5.5205727349798263E-2</v>
      </c>
      <c r="BM18" s="59">
        <f>SUM($D$15:BM$15)/SUM($D$11:BM11)</f>
        <v>5.5546505447211819E-2</v>
      </c>
      <c r="BN18" s="59">
        <f>SUM($D$15:BN$15)/SUM($D$11:BN11)</f>
        <v>5.483893932297669E-2</v>
      </c>
      <c r="BO18" s="59">
        <f>SUM($D$15:BO$15)/SUM($D$11:BO11)</f>
        <v>5.5259670734333653E-2</v>
      </c>
      <c r="BP18" s="59">
        <f>SUM($D$15:BP$15)/SUM($D$11:BP11)</f>
        <v>5.5557844639399084E-2</v>
      </c>
      <c r="BQ18" s="59">
        <f>SUM($D$15:BQ$15)/SUM($D$11:BQ11)</f>
        <v>5.392779024085205E-2</v>
      </c>
      <c r="BR18" s="59">
        <f>SUM($D$15:BR$15)/SUM($D$11:BR11)</f>
        <v>5.3725923069959464E-2</v>
      </c>
      <c r="BS18" s="59">
        <f>SUM($D$15:BS$15)/SUM($D$11:BS11)</f>
        <v>5.369360428421481E-2</v>
      </c>
      <c r="BT18" s="59">
        <f>SUM($D$15:BT$15)/SUM($D$11:BT11)</f>
        <v>5.447760786195395E-2</v>
      </c>
      <c r="BU18" s="59">
        <f>SUM($D$15:BU$15)/SUM($D$11:BU11)</f>
        <v>5.5317025588690089E-2</v>
      </c>
      <c r="BV18" s="59">
        <f>SUM($D$15:BV$15)/SUM($D$11:BV11)</f>
        <v>5.6074740001147705E-2</v>
      </c>
      <c r="BW18" s="59">
        <f>SUM($D$15:BW$15)/SUM($D$11:BW11)</f>
        <v>5.6687873748075053E-2</v>
      </c>
      <c r="BX18" s="59">
        <f>SUM($D$15:BX$15)/SUM($D$11:BX11)</f>
        <v>5.7344187342470355E-2</v>
      </c>
      <c r="BY18" s="59">
        <f>SUM($D$15:BY$15)/SUM($D$11:BY11)</f>
        <v>5.8040469644329157E-2</v>
      </c>
      <c r="BZ18" s="59">
        <f>SUM($D$15:BZ$15)/SUM($D$11:BZ11)</f>
        <v>5.7142519722587846E-2</v>
      </c>
      <c r="CA18" s="59">
        <f>SUM($D$15:CA$15)/SUM($D$11:CA11)</f>
        <v>5.670398573305245E-2</v>
      </c>
      <c r="CB18" s="59">
        <f>SUM($D$15:CB$15)/SUM($D$11:CB11)</f>
        <v>5.5815246883965657E-2</v>
      </c>
      <c r="CC18" s="59">
        <f>SUM($D$15:CC$15)/SUM($D$11:CC11)</f>
        <v>5.5106041668777465E-2</v>
      </c>
      <c r="CD18" s="59">
        <f>SUM($D$15:CD$15)/SUM($D$11:CD11)</f>
        <v>5.5000008893480938E-2</v>
      </c>
      <c r="CE18" s="59">
        <f>SUM($D$15:CE$15)/SUM($D$11:CE11)</f>
        <v>5.3661614032591023E-2</v>
      </c>
      <c r="CF18" s="59">
        <f>SUM($D$15:CF$15)/SUM($D$11:CF11)</f>
        <v>5.4387926688248864E-2</v>
      </c>
      <c r="CG18" s="59">
        <f>SUM($D$15:CG$15)/SUM($D$11:CG11)</f>
        <v>5.492925470620881E-2</v>
      </c>
      <c r="CH18" s="59">
        <f>SUM($D$15:CH$15)/SUM($D$11:CH11)</f>
        <v>5.4650875200923064E-2</v>
      </c>
      <c r="CI18" s="59">
        <f>SUM($D$15:CI$15)/SUM($D$11:CI11)</f>
        <v>5.4622768694051756E-2</v>
      </c>
      <c r="CJ18" s="59">
        <f>SUM($D$15:CJ$15)/SUM($D$11:CJ11)</f>
        <v>5.5450168615349391E-2</v>
      </c>
      <c r="CK18" s="59">
        <f>SUM($D$15:CK$15)/SUM($D$11:CK11)</f>
        <v>5.5174006047340782E-2</v>
      </c>
      <c r="CL18" s="59">
        <f>SUM($D$15:CL$15)/SUM($D$11:CL11)</f>
        <v>5.5583257626690898E-2</v>
      </c>
      <c r="CM18" s="59">
        <f>SUM($D$15:CM$15)/SUM($D$11:CM11)</f>
        <v>5.5967546826281578E-2</v>
      </c>
      <c r="CN18" s="59">
        <f>SUM($D$15:CN$15)/SUM($D$11:CN11)</f>
        <v>5.5365587522515157E-2</v>
      </c>
      <c r="CO18" s="59">
        <f>SUM($D$15:CO$15)/SUM($D$11:CO11)</f>
        <v>5.5414315656310664E-2</v>
      </c>
      <c r="CP18" s="59">
        <f>SUM($D$15:CP$15)/SUM($D$11:CP11)</f>
        <v>5.5455842886087986E-2</v>
      </c>
      <c r="CQ18" s="59">
        <f>SUM($D$15:CQ$15)/SUM($D$11:CQ11)</f>
        <v>5.4710111058749816E-2</v>
      </c>
      <c r="CR18" s="59">
        <f>SUM($D$15:CR$15)/SUM($D$11:CR11)</f>
        <v>5.4458942614496131E-2</v>
      </c>
      <c r="CS18" s="59">
        <f>SUM($D$15:CS$15)/SUM($D$11:CS11)</f>
        <v>5.4252248783234314E-2</v>
      </c>
      <c r="CT18" s="59">
        <f>SUM($D$15:CT$15)/SUM($D$11:CT11)</f>
        <v>5.4557710868509059E-2</v>
      </c>
      <c r="CU18" s="59">
        <f>SUM($D$15:CU$15)/SUM($D$11:CU11)</f>
        <v>5.4427101177377007E-2</v>
      </c>
      <c r="CV18" s="59">
        <f>SUM($D$15:CV$15)/SUM($D$11:CV11)</f>
        <v>5.5006085117615011E-2</v>
      </c>
      <c r="CW18" s="59">
        <f>SUM($D$15:CW$15)/SUM($D$11:CW11)</f>
        <v>5.4872783901390346E-2</v>
      </c>
      <c r="CX18" s="59">
        <f>SUM($D$15:CX$15)/SUM($D$11:CX11)</f>
        <v>5.482972913884275E-2</v>
      </c>
      <c r="CY18" s="59">
        <f>SUM($D$15:CY$15)/SUM($D$11:CY11)</f>
        <v>5.5168989082615083E-2</v>
      </c>
      <c r="CZ18" s="59">
        <f>SUM($D$15:CZ$15)/SUM($D$11:CZ11)</f>
        <v>5.5543641412634313E-2</v>
      </c>
      <c r="DA18" s="59">
        <f>SUM($D$15:DA$15)/SUM($D$11:DA11)</f>
        <v>5.3989239563936017E-2</v>
      </c>
      <c r="DB18" s="59">
        <f>SUM($D$15:DB$15)/SUM($D$11:DB11)</f>
        <v>5.4840291673107819E-2</v>
      </c>
      <c r="DC18" s="59">
        <f>SUM($D$15:DC$15)/SUM($D$11:DC11)</f>
        <v>5.3563589437296437E-2</v>
      </c>
      <c r="DD18" s="59">
        <f>SUM($D$15:DD$15)/SUM($D$11:DD11)</f>
        <v>5.3641450134412141E-2</v>
      </c>
      <c r="DE18" s="59">
        <f>SUM($D$15:DE$15)/SUM($D$11:DE11)</f>
        <v>5.3724888766081579E-2</v>
      </c>
      <c r="DF18" s="59">
        <f>SUM($D$15:DF$15)/SUM($D$11:DF11)</f>
        <v>5.3748711515455197E-2</v>
      </c>
      <c r="DG18" s="59">
        <f>SUM($D$15:DG$15)/SUM($D$11:DG11)</f>
        <v>5.3324629656942589E-2</v>
      </c>
      <c r="DH18" s="59">
        <f>SUM($D$15:DH$15)/SUM($D$11:DH11)</f>
        <v>5.352999687811235E-2</v>
      </c>
      <c r="DI18" s="59">
        <f>SUM($D$15:DI$15)/SUM($D$11:DI11)</f>
        <v>5.3750437341638369E-2</v>
      </c>
      <c r="DJ18" s="59">
        <f>SUM($D$15:DJ$15)/SUM($D$11:DJ11)</f>
        <v>5.4122868097602597E-2</v>
      </c>
      <c r="DK18" s="59">
        <f>SUM($D$15:DK$15)/SUM($D$11:DK11)</f>
        <v>5.4645003148366622E-2</v>
      </c>
      <c r="DL18" s="59">
        <f>SUM($D$15:DL$15)/SUM($D$11:DL11)</f>
        <v>5.50642152844487E-2</v>
      </c>
      <c r="DM18" s="59">
        <f>SUM($D$15:DM$15)/SUM($D$11:DM11)</f>
        <v>5.5093619226455039E-2</v>
      </c>
      <c r="DN18" s="59">
        <f>SUM($D$15:DN$15)/SUM($D$11:DN11)</f>
        <v>5.463067249340986E-2</v>
      </c>
      <c r="DO18" s="59">
        <f>SUM($D$15:DO$15)/SUM($D$11:DO11)</f>
        <v>5.4054087968556472E-2</v>
      </c>
      <c r="DP18" s="59">
        <f>SUM($D$15:DP$15)/SUM($D$11:DP11)</f>
        <v>5.4466530847848013E-2</v>
      </c>
      <c r="DQ18" s="59">
        <f>SUM($D$15:DQ$15)/SUM($D$11:DQ11)</f>
        <v>5.4599623948457833E-2</v>
      </c>
      <c r="DR18" s="59">
        <f>SUM($D$15:DR$15)/SUM($D$11:DR11)</f>
        <v>5.4450442805907391E-2</v>
      </c>
      <c r="DS18" s="59">
        <f>SUM($D$15:DS$15)/SUM($D$11:DS11)</f>
        <v>5.5097072906859279E-2</v>
      </c>
      <c r="DT18" s="59">
        <f>SUM($D$15:DT$15)/SUM($D$11:DT11)</f>
        <v>5.4831749372422613E-2</v>
      </c>
      <c r="DU18" s="59">
        <f>SUM($D$15:DU$15)/SUM($D$11:DU11)</f>
        <v>5.5599915452173986E-2</v>
      </c>
      <c r="DV18" s="59">
        <f>SUM($D$15:DV$15)/SUM($D$11:DV11)</f>
        <v>5.6586222258025995E-2</v>
      </c>
      <c r="DW18" s="59">
        <f>SUM($D$15:DW$15)/SUM($D$11:DW11)</f>
        <v>5.7747899991021215E-2</v>
      </c>
      <c r="DX18" s="59">
        <f>SUM($D$15:DX$15)/SUM($D$11:DX11)</f>
        <v>6.0142279231329414E-2</v>
      </c>
      <c r="DY18" s="59">
        <f>SUM($D$15:DY$15)/SUM($D$11:DY11)</f>
        <v>5.6866615402696975E-2</v>
      </c>
      <c r="DZ18" s="59">
        <f>SUM($D$15:DZ$15)/SUM($D$11:DZ11)</f>
        <v>6.1111764435289061E-2</v>
      </c>
      <c r="EA18" s="59">
        <f>SUM($D$15:EA$15)/SUM($D$11:EA11)</f>
        <v>5.919354341981696E-2</v>
      </c>
      <c r="EB18" s="59">
        <f>SUM($D$15:EB$15)/SUM($D$11:EB11)</f>
        <v>5.8673526286743036E-2</v>
      </c>
      <c r="EC18" s="59">
        <f>SUM($D$15:EC$15)/SUM($D$11:EC11)</f>
        <v>5.8993056109730289E-2</v>
      </c>
      <c r="ED18" s="59">
        <f>SUM($D$15:ED$15)/SUM($D$11:ED11)</f>
        <v>5.7583213239076315E-2</v>
      </c>
      <c r="EE18" s="59">
        <f>SUM($D$15:EE$15)/SUM($D$11:EE11)</f>
        <v>5.5153999962308062E-2</v>
      </c>
      <c r="EF18" s="59">
        <f>SUM($D$15:EF$15)/SUM($D$11:EF11)</f>
        <v>5.926322879214415E-2</v>
      </c>
      <c r="EG18" s="59">
        <f>SUM($D$15:EG$15)/SUM($D$11:EG11)</f>
        <v>5.8148917792700962E-2</v>
      </c>
      <c r="EH18" s="59">
        <f>SUM($D$15:EH$15)/SUM($D$11:EH11)</f>
        <v>5.8486830093681615E-2</v>
      </c>
      <c r="EI18" s="59">
        <f>SUM($D$15:EI$15)/SUM($D$11:EI11)</f>
        <v>5.511086423220176E-2</v>
      </c>
      <c r="EJ18" s="59">
        <f>SUM($D$15:EJ$15)/SUM($D$11:EJ11)</f>
        <v>5.5477016991127177E-2</v>
      </c>
      <c r="EK18" s="59">
        <f>SUM($D$15:EK$15)/SUM($D$11:EK11)</f>
        <v>5.6295274214282619E-2</v>
      </c>
      <c r="EL18" s="59">
        <f>SUM($D$15:EL$15)/SUM($D$11:EL11)</f>
        <v>5.5010321738338051E-2</v>
      </c>
      <c r="EM18" s="59">
        <f>SUM($D$15:EM$15)/SUM($D$11:EM11)</f>
        <v>5.446652262631238E-2</v>
      </c>
      <c r="EN18" s="59">
        <f>SUM($D$15:EN$15)/SUM($D$11:EN11)</f>
        <v>5.1994526678410154E-2</v>
      </c>
      <c r="EO18" s="59">
        <f>SUM($D$15:EO$15)/SUM($D$11:EO11)</f>
        <v>5.2661474669219374E-2</v>
      </c>
      <c r="EP18" s="59">
        <f>SUM($D$15:EP$15)/SUM($D$11:EP11)</f>
        <v>5.2864637948114551E-2</v>
      </c>
      <c r="EQ18" s="59">
        <f>SUM($D$15:EQ$15)/SUM($D$11:EQ11)</f>
        <v>5.3308597039771768E-2</v>
      </c>
      <c r="ER18" s="59">
        <f>SUM($D$15:ER$15)/SUM($D$11:ER11)</f>
        <v>5.4560081932926385E-2</v>
      </c>
      <c r="ES18" s="59">
        <f>SUM($D$15:ES$15)/SUM($D$11:ES11)</f>
        <v>5.41006602136214E-2</v>
      </c>
      <c r="ET18" s="59">
        <f>SUM($D$15:ET$15)/SUM($D$11:ET11)</f>
        <v>5.3736864637830832E-2</v>
      </c>
      <c r="EU18" s="59">
        <f>SUM($D$15:EU$15)/SUM($D$11:EU11)</f>
        <v>5.4500366842424271E-2</v>
      </c>
      <c r="EV18" s="59">
        <f>SUM($D$15:EV$15)/SUM($D$11:EV11)</f>
        <v>5.5806498127059387E-2</v>
      </c>
      <c r="EW18" s="59">
        <f>SUM($D$15:EW$15)/SUM($D$11:EW11)</f>
        <v>5.621510211518313E-2</v>
      </c>
      <c r="EX18" s="59">
        <f>SUM($D$15:EX$15)/SUM($D$11:EX11)</f>
        <v>5.5764096085357366E-2</v>
      </c>
      <c r="EY18" s="59">
        <f>SUM($D$15:EY$15)/SUM($D$11:EY11)</f>
        <v>5.6932211606013354E-2</v>
      </c>
      <c r="EZ18" s="59">
        <f>SUM($D$15:EZ$15)/SUM($D$11:EZ11)</f>
        <v>5.0519598855803489E-2</v>
      </c>
      <c r="FA18" s="59">
        <f>SUM($D$15:FA$15)/SUM($D$11:FA11)</f>
        <v>5.0752340810870836E-2</v>
      </c>
      <c r="FB18" s="59">
        <f>SUM($D$15:FB$15)/SUM($D$11:FB11)</f>
        <v>5.1280192111311143E-2</v>
      </c>
      <c r="FC18" s="59">
        <f>SUM($D$15:FC$15)/SUM($D$11:FC11)</f>
        <v>5.086874178202333E-2</v>
      </c>
      <c r="FD18" s="59">
        <f>SUM($D$15:FD$15)/SUM($D$11:FD11)</f>
        <v>5.0537525942099183E-2</v>
      </c>
      <c r="FE18" s="59">
        <f>SUM($D$15:FE$15)/SUM($D$11:FE11)</f>
        <v>5.0200876851391844E-2</v>
      </c>
      <c r="FF18" s="59">
        <f>SUM($D$15:FF$15)/SUM($D$11:FF11)</f>
        <v>4.9727773095073126E-2</v>
      </c>
      <c r="FG18" s="59">
        <f>SUM($D$15:FG$15)/SUM($D$11:FG11)</f>
        <v>4.8826325366422271E-2</v>
      </c>
      <c r="FH18" s="59">
        <f>SUM($D$15:FH$15)/SUM($D$11:FH11)</f>
        <v>4.8655521708714913E-2</v>
      </c>
      <c r="FI18" s="59">
        <f>SUM($D$15:FI$15)/SUM($D$11:FI11)</f>
        <v>4.7788148225629191E-2</v>
      </c>
      <c r="FJ18" s="59">
        <f>SUM($D$15:FJ$15)/SUM($D$11:FJ11)</f>
        <v>4.7632030037679247E-2</v>
      </c>
      <c r="FK18" s="59">
        <f>SUM($D$15:FK$15)/SUM($D$11:FK11)</f>
        <v>4.7383412141909893E-2</v>
      </c>
      <c r="FL18" s="59">
        <f>SUM($D$15:FL$15)/SUM($D$11:FL11)</f>
        <v>4.7035126119633043E-2</v>
      </c>
      <c r="FM18" s="59">
        <f>SUM($D$15:FM$15)/SUM($D$11:FM11)</f>
        <v>4.7751103074030021E-2</v>
      </c>
      <c r="FN18" s="59">
        <f>SUM($D$15:FN$15)/SUM($D$11:FN11)</f>
        <v>4.8105038979991091E-2</v>
      </c>
      <c r="FO18" s="59">
        <f>SUM($D$15:FO$15)/SUM($D$11:FO11)</f>
        <v>4.8107760501717459E-2</v>
      </c>
      <c r="FP18" s="196"/>
    </row>
    <row r="19" spans="1:172" s="56" customFormat="1">
      <c r="A19" s="38">
        <f>+IF(BK19="","",+MAX(A$4:A18)+1)</f>
        <v>13</v>
      </c>
      <c r="B19" s="57" t="s">
        <v>32</v>
      </c>
      <c r="D19" s="59"/>
      <c r="E19" s="59"/>
      <c r="F19" s="59"/>
      <c r="G19" s="59"/>
      <c r="H19" s="59"/>
      <c r="I19" s="59"/>
      <c r="J19" s="59"/>
      <c r="K19" s="59"/>
      <c r="L19" s="59"/>
      <c r="M19" s="59"/>
      <c r="N19" s="59"/>
      <c r="O19" s="59">
        <f t="shared" ref="O19:AT19" si="66">SUM(D15:O15)/SUM(D11:O11)</f>
        <v>7.2887137530908253E-2</v>
      </c>
      <c r="P19" s="59">
        <f t="shared" si="66"/>
        <v>7.2951729978328744E-2</v>
      </c>
      <c r="Q19" s="59">
        <f t="shared" si="66"/>
        <v>7.6867956664944406E-2</v>
      </c>
      <c r="R19" s="59">
        <f t="shared" si="66"/>
        <v>6.7908393683373397E-2</v>
      </c>
      <c r="S19" s="59">
        <f t="shared" si="66"/>
        <v>6.0821570541612864E-2</v>
      </c>
      <c r="T19" s="59">
        <f t="shared" si="66"/>
        <v>5.4143597072354673E-2</v>
      </c>
      <c r="U19" s="59">
        <f t="shared" si="66"/>
        <v>5.5054781490137109E-2</v>
      </c>
      <c r="V19" s="59">
        <f t="shared" si="66"/>
        <v>5.5805456782654118E-2</v>
      </c>
      <c r="W19" s="59">
        <f t="shared" si="66"/>
        <v>5.3150832147790039E-2</v>
      </c>
      <c r="X19" s="59">
        <f t="shared" si="66"/>
        <v>5.3380092996518677E-2</v>
      </c>
      <c r="Y19" s="59">
        <f t="shared" si="66"/>
        <v>5.8371107372092043E-2</v>
      </c>
      <c r="Z19" s="59">
        <f t="shared" si="66"/>
        <v>5.6868201997880174E-2</v>
      </c>
      <c r="AA19" s="59">
        <f t="shared" si="66"/>
        <v>5.5850808108398889E-2</v>
      </c>
      <c r="AB19" s="59">
        <f t="shared" si="66"/>
        <v>6.0044898499085793E-2</v>
      </c>
      <c r="AC19" s="59">
        <f t="shared" si="66"/>
        <v>6.0064939577286043E-2</v>
      </c>
      <c r="AD19" s="59">
        <f t="shared" si="66"/>
        <v>6.2728381217540194E-2</v>
      </c>
      <c r="AE19" s="59">
        <f t="shared" si="66"/>
        <v>6.6044799868331588E-2</v>
      </c>
      <c r="AF19" s="59">
        <f t="shared" si="66"/>
        <v>7.5905232053905092E-2</v>
      </c>
      <c r="AG19" s="59">
        <f t="shared" si="66"/>
        <v>7.7268997427881569E-2</v>
      </c>
      <c r="AH19" s="59">
        <f t="shared" si="66"/>
        <v>7.3380838037920421E-2</v>
      </c>
      <c r="AI19" s="59">
        <f t="shared" si="66"/>
        <v>6.9411483760336096E-2</v>
      </c>
      <c r="AJ19" s="59">
        <f t="shared" si="66"/>
        <v>6.573794476090461E-2</v>
      </c>
      <c r="AK19" s="59">
        <f t="shared" si="66"/>
        <v>5.9735637870655639E-2</v>
      </c>
      <c r="AL19" s="59">
        <f t="shared" si="66"/>
        <v>5.8540351995194619E-2</v>
      </c>
      <c r="AM19" s="59">
        <f t="shared" si="66"/>
        <v>5.231913517023349E-2</v>
      </c>
      <c r="AN19" s="59">
        <f t="shared" si="66"/>
        <v>4.4632328116973104E-2</v>
      </c>
      <c r="AO19" s="59">
        <f t="shared" si="66"/>
        <v>3.9996438361441178E-2</v>
      </c>
      <c r="AP19" s="59">
        <f t="shared" si="66"/>
        <v>4.0252853900821693E-2</v>
      </c>
      <c r="AQ19" s="59">
        <f t="shared" si="66"/>
        <v>3.8875375132441083E-2</v>
      </c>
      <c r="AR19" s="59">
        <f t="shared" si="66"/>
        <v>3.2598257952807644E-2</v>
      </c>
      <c r="AS19" s="59">
        <f t="shared" si="66"/>
        <v>3.6854161551087825E-2</v>
      </c>
      <c r="AT19" s="59">
        <f t="shared" si="66"/>
        <v>3.9294812729977313E-2</v>
      </c>
      <c r="AU19" s="59">
        <f t="shared" ref="AU19:BN19" si="67">SUM(AJ15:AU15)/SUM(AJ11:AU11)</f>
        <v>3.5097949207023374E-2</v>
      </c>
      <c r="AV19" s="59">
        <f t="shared" si="67"/>
        <v>3.2152725452091462E-2</v>
      </c>
      <c r="AW19" s="59">
        <f t="shared" si="67"/>
        <v>4.0491768801225993E-2</v>
      </c>
      <c r="AX19" s="59">
        <f t="shared" si="67"/>
        <v>4.4630790279241772E-2</v>
      </c>
      <c r="AY19" s="59">
        <f t="shared" si="67"/>
        <v>4.4371682147231549E-2</v>
      </c>
      <c r="AZ19" s="59">
        <f t="shared" si="67"/>
        <v>5.0374633925497542E-2</v>
      </c>
      <c r="BA19" s="59">
        <f t="shared" si="67"/>
        <v>5.2142994222364208E-2</v>
      </c>
      <c r="BB19" s="59">
        <f t="shared" si="67"/>
        <v>5.4313380031327775E-2</v>
      </c>
      <c r="BC19" s="59">
        <f t="shared" si="67"/>
        <v>5.6888562882284131E-2</v>
      </c>
      <c r="BD19" s="59">
        <f t="shared" si="67"/>
        <v>6.0772081955522098E-2</v>
      </c>
      <c r="BE19" s="59">
        <f t="shared" si="67"/>
        <v>6.2002792900924322E-2</v>
      </c>
      <c r="BF19" s="59">
        <f t="shared" si="67"/>
        <v>4.632816134146512E-2</v>
      </c>
      <c r="BG19" s="59">
        <f t="shared" si="67"/>
        <v>5.3262360787917525E-2</v>
      </c>
      <c r="BH19" s="59">
        <f t="shared" si="67"/>
        <v>5.9013047797296221E-2</v>
      </c>
      <c r="BI19" s="59">
        <f t="shared" si="67"/>
        <v>5.3968971458088752E-2</v>
      </c>
      <c r="BJ19" s="59">
        <f t="shared" si="67"/>
        <v>5.0068339113610506E-2</v>
      </c>
      <c r="BK19" s="59">
        <f t="shared" si="67"/>
        <v>5.1557733021688965E-2</v>
      </c>
      <c r="BL19" s="59">
        <f t="shared" si="67"/>
        <v>4.6081239224981294E-2</v>
      </c>
      <c r="BM19" s="59">
        <f t="shared" si="67"/>
        <v>4.6551523136483725E-2</v>
      </c>
      <c r="BN19" s="59">
        <f t="shared" si="67"/>
        <v>4.2181878568204996E-2</v>
      </c>
      <c r="BO19" s="59">
        <f t="shared" ref="BO19:CD19" si="68">SUM(BD15:BO15)/SUM(BD11:BO11)</f>
        <v>4.5173380691715039E-2</v>
      </c>
      <c r="BP19" s="59">
        <f t="shared" si="68"/>
        <v>4.6363804676634833E-2</v>
      </c>
      <c r="BQ19" s="59">
        <f t="shared" si="68"/>
        <v>3.2944936007235179E-2</v>
      </c>
      <c r="BR19" s="59">
        <f t="shared" si="68"/>
        <v>4.4188523153661882E-2</v>
      </c>
      <c r="BS19" s="59">
        <f t="shared" si="68"/>
        <v>5.1628083099024405E-2</v>
      </c>
      <c r="BT19" s="59">
        <f t="shared" si="68"/>
        <v>5.4767478153062973E-2</v>
      </c>
      <c r="BU19" s="59">
        <f t="shared" si="68"/>
        <v>5.7823263288508883E-2</v>
      </c>
      <c r="BV19" s="59">
        <f t="shared" si="68"/>
        <v>5.7727629689093084E-2</v>
      </c>
      <c r="BW19" s="59">
        <f t="shared" si="68"/>
        <v>6.2231310501873464E-2</v>
      </c>
      <c r="BX19" s="59">
        <f t="shared" si="68"/>
        <v>6.9394492023846704E-2</v>
      </c>
      <c r="BY19" s="59">
        <f t="shared" si="68"/>
        <v>7.2392437804213852E-2</v>
      </c>
      <c r="BZ19" s="59">
        <f t="shared" si="68"/>
        <v>7.0627214149680109E-2</v>
      </c>
      <c r="CA19" s="59">
        <f t="shared" si="68"/>
        <v>6.5334840640185993E-2</v>
      </c>
      <c r="CB19" s="59">
        <f t="shared" si="68"/>
        <v>5.738585280168685E-2</v>
      </c>
      <c r="CC19" s="59">
        <f t="shared" si="68"/>
        <v>6.2405511197231943E-2</v>
      </c>
      <c r="CD19" s="59">
        <f t="shared" si="68"/>
        <v>6.2980655336459107E-2</v>
      </c>
      <c r="CE19" s="59">
        <f t="shared" ref="CE19:DJ19" si="69">SUM(BT15:CE15)/SUM(BT11:CE11)</f>
        <v>5.3458722912138691E-2</v>
      </c>
      <c r="CF19" s="59">
        <f t="shared" si="69"/>
        <v>5.3811388609512671E-2</v>
      </c>
      <c r="CG19" s="59">
        <f t="shared" si="69"/>
        <v>5.2395115438761103E-2</v>
      </c>
      <c r="CH19" s="59">
        <f t="shared" si="69"/>
        <v>4.5167270338400095E-2</v>
      </c>
      <c r="CI19" s="59">
        <f t="shared" si="69"/>
        <v>4.0602753880114605E-2</v>
      </c>
      <c r="CJ19" s="59">
        <f t="shared" si="69"/>
        <v>4.2393686308638469E-2</v>
      </c>
      <c r="CK19" s="59">
        <f t="shared" si="69"/>
        <v>3.501857515084212E-2</v>
      </c>
      <c r="CL19" s="59">
        <f t="shared" si="69"/>
        <v>4.4445968112452758E-2</v>
      </c>
      <c r="CM19" s="59">
        <f t="shared" si="69"/>
        <v>5.0644590272516388E-2</v>
      </c>
      <c r="CN19" s="59">
        <f t="shared" si="69"/>
        <v>5.2077636127202287E-2</v>
      </c>
      <c r="CO19" s="59">
        <f t="shared" si="69"/>
        <v>5.7693551692493336E-2</v>
      </c>
      <c r="CP19" s="59">
        <f t="shared" si="69"/>
        <v>5.887072478068435E-2</v>
      </c>
      <c r="CQ19" s="59">
        <f t="shared" si="69"/>
        <v>6.2643103000970202E-2</v>
      </c>
      <c r="CR19" s="59">
        <f t="shared" si="69"/>
        <v>5.5003830764876048E-2</v>
      </c>
      <c r="CS19" s="59">
        <f t="shared" si="69"/>
        <v>4.9000901481806546E-2</v>
      </c>
      <c r="CT19" s="59">
        <f t="shared" si="69"/>
        <v>5.3828965082162894E-2</v>
      </c>
      <c r="CU19" s="59">
        <f t="shared" si="69"/>
        <v>5.2885989386931058E-2</v>
      </c>
      <c r="CV19" s="59">
        <f t="shared" si="69"/>
        <v>5.1466878728443251E-2</v>
      </c>
      <c r="CW19" s="59">
        <f t="shared" si="69"/>
        <v>5.2452757186293476E-2</v>
      </c>
      <c r="CX19" s="59">
        <f t="shared" si="69"/>
        <v>4.871527995733433E-2</v>
      </c>
      <c r="CY19" s="59">
        <f t="shared" si="69"/>
        <v>4.8617960339377715E-2</v>
      </c>
      <c r="CZ19" s="59">
        <f t="shared" si="69"/>
        <v>5.7017294337318301E-2</v>
      </c>
      <c r="DA19" s="59">
        <f t="shared" si="69"/>
        <v>4.2059281200385226E-2</v>
      </c>
      <c r="DB19" s="59">
        <f t="shared" si="69"/>
        <v>4.9638959397113588E-2</v>
      </c>
      <c r="DC19" s="59">
        <f t="shared" si="69"/>
        <v>4.3824241672234518E-2</v>
      </c>
      <c r="DD19" s="59">
        <f t="shared" si="69"/>
        <v>4.6640032617995597E-2</v>
      </c>
      <c r="DE19" s="59">
        <f t="shared" si="69"/>
        <v>4.9184442605421486E-2</v>
      </c>
      <c r="DF19" s="59">
        <f t="shared" si="69"/>
        <v>4.6734072150489241E-2</v>
      </c>
      <c r="DG19" s="59">
        <f t="shared" si="69"/>
        <v>4.3707289668010081E-2</v>
      </c>
      <c r="DH19" s="59">
        <f t="shared" si="69"/>
        <v>4.0552992330785451E-2</v>
      </c>
      <c r="DI19" s="59">
        <f t="shared" si="69"/>
        <v>4.3828339707524699E-2</v>
      </c>
      <c r="DJ19" s="59">
        <f t="shared" si="69"/>
        <v>4.7835215986626087E-2</v>
      </c>
      <c r="DK19" s="59">
        <f t="shared" ref="DK19:EC19" si="70">SUM(CZ15:DK15)/SUM(CZ11:DK11)</f>
        <v>4.9949372141849128E-2</v>
      </c>
      <c r="DL19" s="59">
        <f t="shared" si="70"/>
        <v>5.0727269558233097E-2</v>
      </c>
      <c r="DM19" s="59">
        <f t="shared" si="70"/>
        <v>6.5136576529648313E-2</v>
      </c>
      <c r="DN19" s="59">
        <f t="shared" si="70"/>
        <v>5.2707226562221321E-2</v>
      </c>
      <c r="DO19" s="59">
        <f t="shared" si="70"/>
        <v>5.8611447389106688E-2</v>
      </c>
      <c r="DP19" s="59">
        <f t="shared" si="70"/>
        <v>6.2181760645575845E-2</v>
      </c>
      <c r="DQ19" s="59">
        <f t="shared" si="70"/>
        <v>6.2866905558810304E-2</v>
      </c>
      <c r="DR19" s="59">
        <f t="shared" si="70"/>
        <v>6.1151121942991819E-2</v>
      </c>
      <c r="DS19" s="59">
        <f t="shared" si="70"/>
        <v>7.2148719056749244E-2</v>
      </c>
      <c r="DT19" s="59">
        <f t="shared" si="70"/>
        <v>6.7483563663887858E-2</v>
      </c>
      <c r="DU19" s="59">
        <f t="shared" si="70"/>
        <v>7.3763363262417461E-2</v>
      </c>
      <c r="DV19" s="59">
        <f t="shared" si="70"/>
        <v>8.2669461702437663E-2</v>
      </c>
      <c r="DW19" s="59">
        <f t="shared" si="70"/>
        <v>9.3750504093476544E-2</v>
      </c>
      <c r="DX19" s="59">
        <f t="shared" si="70"/>
        <v>0.12362616239423296</v>
      </c>
      <c r="DY19" s="59">
        <f t="shared" si="70"/>
        <v>8.026978916521274E-2</v>
      </c>
      <c r="DZ19" s="59">
        <f t="shared" si="70"/>
        <v>0.15015208214107437</v>
      </c>
      <c r="EA19" s="59">
        <f t="shared" si="70"/>
        <v>0.13276420885930021</v>
      </c>
      <c r="EB19" s="59">
        <f t="shared" si="70"/>
        <v>0.1213104809278624</v>
      </c>
      <c r="EC19" s="59">
        <f t="shared" si="70"/>
        <v>0.12692377413943617</v>
      </c>
      <c r="ED19" s="59">
        <f t="shared" ref="ED19" si="71">SUM(DS15:ED15)/SUM(DS11:ED11)</f>
        <v>0.10800843040876985</v>
      </c>
      <c r="EE19" s="59">
        <f t="shared" ref="EE19" si="72">SUM(DT15:EE15)/SUM(DT11:EE11)</f>
        <v>5.6109999907847818E-2</v>
      </c>
      <c r="EF19" s="59">
        <f t="shared" ref="EF19" si="73">SUM(DU15:EF15)/SUM(DU11:EF11)</f>
        <v>0.13606385793618964</v>
      </c>
      <c r="EG19" s="59">
        <f t="shared" ref="EG19:EL19" si="74">SUM(DV15:EG15)/SUM(DV11:EG11)</f>
        <v>0.10388350060951783</v>
      </c>
      <c r="EH19" s="59">
        <f t="shared" si="74"/>
        <v>9.0084812789593252E-2</v>
      </c>
      <c r="EI19" s="59">
        <f t="shared" si="74"/>
        <v>1.4678735999093518E-2</v>
      </c>
      <c r="EJ19" s="59">
        <f t="shared" si="74"/>
        <v>-1.2522139301427964E-2</v>
      </c>
      <c r="EK19" s="59">
        <f t="shared" si="74"/>
        <v>4.8144506522109234E-2</v>
      </c>
      <c r="EL19" s="59">
        <f t="shared" si="74"/>
        <v>-3.1444054153284579E-2</v>
      </c>
      <c r="EM19" s="59">
        <f t="shared" ref="EM19" si="75">SUM(EB15:EM15)/SUM(EB11:EM11)</f>
        <v>-1.1765529911578214E-2</v>
      </c>
      <c r="EN19" s="59">
        <f>SUM(EC15:EN15)/SUM(EC11:EN11)</f>
        <v>-4.1133808981503608E-2</v>
      </c>
      <c r="EO19" s="59">
        <f t="shared" ref="EO19" si="76">SUM(ED15:EO15)/SUM(ED11:EO11)</f>
        <v>-3.5881737812775726E-2</v>
      </c>
      <c r="EP19" s="59">
        <f t="shared" ref="EP19" si="77">SUM(EE15:EP15)/SUM(EE11:EP11)</f>
        <v>-1.2915362634239543E-2</v>
      </c>
      <c r="EQ19" s="59">
        <f t="shared" ref="EQ19" si="78">SUM(EF15:EQ15)/SUM(EF11:EQ11)</f>
        <v>2.7123528973090068E-2</v>
      </c>
      <c r="ER19" s="59">
        <f t="shared" ref="ER19" si="79">SUM(EG15:ER15)/SUM(EG11:ER11)</f>
        <v>-1.2460583334318215E-2</v>
      </c>
      <c r="ES19" s="59">
        <f t="shared" ref="ES19" si="80">SUM(EH15:ES15)/SUM(EH11:ES11)</f>
        <v>-3.9004964956671218E-3</v>
      </c>
      <c r="ET19" s="59">
        <f t="shared" ref="ET19" si="81">SUM(EI15:ET15)/SUM(EI11:ET11)</f>
        <v>-1.4679486870213284E-2</v>
      </c>
      <c r="EU19" s="59">
        <f t="shared" ref="EU19" si="82">SUM(EJ15:EU15)/SUM(EJ11:EU11)</f>
        <v>4.5688081026419851E-2</v>
      </c>
      <c r="EV19" s="59">
        <f t="shared" ref="EV19" si="83">SUM(EK15:EV15)/SUM(EK11:EV11)</f>
        <v>6.0565755182317479E-2</v>
      </c>
      <c r="EW19" s="59">
        <f t="shared" ref="EW19:FA19" si="84">SUM(EL15:EW15)/SUM(EL11:EW11)</f>
        <v>5.5057958769793726E-2</v>
      </c>
      <c r="EX19" s="59">
        <f t="shared" si="84"/>
        <v>6.6707078712258533E-2</v>
      </c>
      <c r="EY19" s="59">
        <f t="shared" si="84"/>
        <v>9.2684165293874229E-2</v>
      </c>
      <c r="EZ19" s="59">
        <f t="shared" si="84"/>
        <v>2.8943779346560651E-2</v>
      </c>
      <c r="FA19" s="59">
        <f t="shared" si="84"/>
        <v>2.2685907240008314E-2</v>
      </c>
      <c r="FB19" s="59">
        <f t="shared" ref="FB19" si="85">SUM(EQ15:FB15)/SUM(EQ11:FB11)</f>
        <v>2.7750837257046169E-2</v>
      </c>
      <c r="FC19" s="172">
        <f t="shared" ref="FC19" si="86">SUM(ER15:FC15)/SUM(ER11:FC11)</f>
        <v>1.5069931229106638E-2</v>
      </c>
      <c r="FD19" s="172">
        <f t="shared" ref="FD19" si="87">SUM(ES15:FD15)/SUM(ES11:FD11)</f>
        <v>-8.8849084522062954E-3</v>
      </c>
      <c r="FE19" s="172">
        <f t="shared" ref="FE19" si="88">SUM(ET15:FE15)/SUM(ET11:FE11)</f>
        <v>-7.478045546950622E-3</v>
      </c>
      <c r="FF19" s="172">
        <f t="shared" ref="FF19" si="89">SUM(EU15:FF15)/SUM(EU11:FF11)</f>
        <v>-1.0031445550149324E-2</v>
      </c>
      <c r="FG19" s="172">
        <f t="shared" ref="FG19" si="90">SUM(EV15:FG15)/SUM(EV11:FG11)</f>
        <v>-3.658541735796559E-2</v>
      </c>
      <c r="FH19" s="172">
        <f>SUM(EW15:FH15)/SUM(EW11:FH11)</f>
        <v>-5.990739748801234E-2</v>
      </c>
      <c r="FI19" s="172">
        <f t="shared" ref="FI19" si="91">SUM(EX15:FI15)/SUM(EX11:FI11)</f>
        <v>-8.1722075469883929E-2</v>
      </c>
      <c r="FJ19" s="172">
        <f t="shared" ref="FJ19" si="92">SUM(EY15:FJ15)/SUM(EY11:FJ11)</f>
        <v>-7.8218907772085705E-2</v>
      </c>
      <c r="FK19" s="172">
        <f t="shared" ref="FK19" si="93">SUM(EZ15:FK15)/SUM(EZ11:FK11)</f>
        <v>-0.10191998631977787</v>
      </c>
      <c r="FL19" s="172">
        <f t="shared" ref="FL19" si="94">SUM(FA15:FL15)/SUM(FA11:FL11)</f>
        <v>-7.4183360080372794E-3</v>
      </c>
      <c r="FM19" s="172">
        <f t="shared" ref="FM19" si="95">SUM(FB15:FM15)/SUM(FB11:FM11)</f>
        <v>9.0928487637117843E-4</v>
      </c>
      <c r="FN19" s="172">
        <f t="shared" ref="FN19" si="96">SUM(FC15:FN15)/SUM(FC11:FN11)</f>
        <v>-1.2951937287517942E-3</v>
      </c>
      <c r="FO19" s="172">
        <f t="shared" ref="FO19" si="97">SUM(FD15:FO15)/SUM(FD11:FO11)</f>
        <v>5.0662339288716643E-3</v>
      </c>
      <c r="FP19" s="196"/>
    </row>
    <row r="20" spans="1:172">
      <c r="A20" s="38" t="str">
        <f>+IF(BK20="","",+MAX(A$4:A19)+1)</f>
        <v/>
      </c>
      <c r="ER20" s="110"/>
      <c r="ET20" s="110"/>
      <c r="FD20" s="66"/>
      <c r="FE20" s="40"/>
      <c r="FP20" s="196"/>
    </row>
    <row r="21" spans="1:172">
      <c r="A21" s="38">
        <f>+IF(BK21="","",+MAX(A$4:A20)+1)</f>
        <v>14</v>
      </c>
      <c r="B21" s="61" t="s">
        <v>37</v>
      </c>
      <c r="D21" s="44">
        <f t="shared" ref="D21:AI21" si="98">D8</f>
        <v>3328.2629999999999</v>
      </c>
      <c r="E21" s="44">
        <f t="shared" si="98"/>
        <v>2100.2150000000001</v>
      </c>
      <c r="F21" s="44">
        <f t="shared" si="98"/>
        <v>2256.2719999999999</v>
      </c>
      <c r="G21" s="44">
        <f t="shared" si="98"/>
        <v>2069.105</v>
      </c>
      <c r="H21" s="44">
        <f t="shared" si="98"/>
        <v>2238.7550000000001</v>
      </c>
      <c r="I21" s="44">
        <f t="shared" si="98"/>
        <v>3902.6930000000002</v>
      </c>
      <c r="J21" s="44">
        <f t="shared" si="98"/>
        <v>2588.7719999999999</v>
      </c>
      <c r="K21" s="44">
        <f t="shared" si="98"/>
        <v>1837.44</v>
      </c>
      <c r="L21" s="44">
        <f t="shared" si="98"/>
        <v>3708.7190000000001</v>
      </c>
      <c r="M21" s="44">
        <f t="shared" si="98"/>
        <v>2132.5219999999999</v>
      </c>
      <c r="N21" s="44">
        <f t="shared" si="98"/>
        <v>2374.5410000000002</v>
      </c>
      <c r="O21" s="44">
        <f t="shared" si="98"/>
        <v>1730.873</v>
      </c>
      <c r="P21" s="44">
        <f t="shared" si="98"/>
        <v>2389.4250000000002</v>
      </c>
      <c r="Q21" s="44">
        <f t="shared" si="98"/>
        <v>2355.4810000000002</v>
      </c>
      <c r="R21" s="44">
        <f t="shared" si="98"/>
        <v>2551.0590000000002</v>
      </c>
      <c r="S21" s="44">
        <f t="shared" si="98"/>
        <v>2312.7930000000001</v>
      </c>
      <c r="T21" s="44">
        <f t="shared" si="98"/>
        <v>2241.6869999999999</v>
      </c>
      <c r="U21" s="44">
        <f t="shared" si="98"/>
        <v>3027.1840000000002</v>
      </c>
      <c r="V21" s="44">
        <f t="shared" si="98"/>
        <v>3181.6190000000001</v>
      </c>
      <c r="W21" s="44">
        <f t="shared" si="98"/>
        <v>2130.5169999999998</v>
      </c>
      <c r="X21" s="44">
        <f t="shared" si="98"/>
        <v>3450.7370000000001</v>
      </c>
      <c r="Y21" s="44">
        <f t="shared" si="98"/>
        <v>1863.9490000000001</v>
      </c>
      <c r="Z21" s="44">
        <f t="shared" si="98"/>
        <v>3950.3510000000001</v>
      </c>
      <c r="AA21" s="44">
        <f t="shared" si="98"/>
        <v>3119.768</v>
      </c>
      <c r="AB21" s="44">
        <f t="shared" si="98"/>
        <v>2260.4340000000002</v>
      </c>
      <c r="AC21" s="44">
        <f t="shared" si="98"/>
        <v>2843.3919999999998</v>
      </c>
      <c r="AD21" s="44">
        <f t="shared" si="98"/>
        <v>1949.0630000000001</v>
      </c>
      <c r="AE21" s="44">
        <f t="shared" si="98"/>
        <v>2509.6930000000002</v>
      </c>
      <c r="AF21" s="44">
        <f t="shared" si="98"/>
        <v>1527.5</v>
      </c>
      <c r="AG21" s="44">
        <f t="shared" si="98"/>
        <v>2077.154</v>
      </c>
      <c r="AH21" s="44">
        <f t="shared" si="98"/>
        <v>1926.6079999999999</v>
      </c>
      <c r="AI21" s="44">
        <f t="shared" si="98"/>
        <v>2744.3809999999999</v>
      </c>
      <c r="AJ21" s="44">
        <f t="shared" ref="AJ21:BO21" si="99">AJ8</f>
        <v>2744.3809999999999</v>
      </c>
      <c r="AK21" s="44">
        <f t="shared" si="99"/>
        <v>3067.46</v>
      </c>
      <c r="AL21" s="44">
        <f t="shared" si="99"/>
        <v>2516.4609999999998</v>
      </c>
      <c r="AM21" s="44">
        <f t="shared" si="99"/>
        <v>2773.7570000000001</v>
      </c>
      <c r="AN21" s="44">
        <f t="shared" si="99"/>
        <v>3296.511</v>
      </c>
      <c r="AO21" s="44">
        <f t="shared" si="99"/>
        <v>2386.3009999999999</v>
      </c>
      <c r="AP21" s="44">
        <f t="shared" si="99"/>
        <v>2974.0329999999999</v>
      </c>
      <c r="AQ21" s="44">
        <f t="shared" si="99"/>
        <v>2423.9499999999998</v>
      </c>
      <c r="AR21" s="44">
        <f t="shared" si="99"/>
        <v>2527.4279999999999</v>
      </c>
      <c r="AS21" s="44">
        <f t="shared" si="99"/>
        <v>2692.4810000000002</v>
      </c>
      <c r="AT21" s="44">
        <f t="shared" si="99"/>
        <v>2973.2109999999998</v>
      </c>
      <c r="AU21" s="44">
        <f t="shared" si="99"/>
        <v>2311.1</v>
      </c>
      <c r="AV21" s="44">
        <f t="shared" si="99"/>
        <v>3323.904</v>
      </c>
      <c r="AW21" s="44">
        <f t="shared" si="99"/>
        <v>2741</v>
      </c>
      <c r="AX21" s="44">
        <f t="shared" si="99"/>
        <v>2369</v>
      </c>
      <c r="AY21" s="44">
        <f t="shared" si="99"/>
        <v>2376</v>
      </c>
      <c r="AZ21" s="44">
        <f t="shared" si="99"/>
        <v>2940</v>
      </c>
      <c r="BA21" s="44">
        <f t="shared" si="99"/>
        <v>1757</v>
      </c>
      <c r="BB21" s="44">
        <f t="shared" si="99"/>
        <v>2281</v>
      </c>
      <c r="BC21" s="40">
        <f t="shared" si="99"/>
        <v>1813.9680000000001</v>
      </c>
      <c r="BD21" s="40">
        <f t="shared" si="99"/>
        <v>1543.4690000000001</v>
      </c>
      <c r="BE21" s="40">
        <f t="shared" si="99"/>
        <v>2099.46</v>
      </c>
      <c r="BF21" s="40">
        <f t="shared" si="99"/>
        <v>2623</v>
      </c>
      <c r="BG21" s="40">
        <f t="shared" si="99"/>
        <v>2263</v>
      </c>
      <c r="BH21" s="40">
        <f t="shared" si="99"/>
        <v>2789</v>
      </c>
      <c r="BI21" s="40">
        <f t="shared" si="99"/>
        <v>1707</v>
      </c>
      <c r="BJ21" s="40">
        <f t="shared" si="99"/>
        <v>2156</v>
      </c>
      <c r="BK21" s="40">
        <f t="shared" si="99"/>
        <v>1260.261</v>
      </c>
      <c r="BL21" s="40">
        <f t="shared" si="99"/>
        <v>2389.116</v>
      </c>
      <c r="BM21" s="40">
        <f t="shared" si="99"/>
        <v>1532.7</v>
      </c>
      <c r="BN21" s="40">
        <f t="shared" si="99"/>
        <v>1676.7850000000001</v>
      </c>
      <c r="BO21" s="40">
        <f t="shared" si="99"/>
        <v>2106.8389999999999</v>
      </c>
      <c r="BP21" s="40">
        <f t="shared" ref="BP21:BY21" si="100">BP8</f>
        <v>1636.377</v>
      </c>
      <c r="BQ21" s="40">
        <f t="shared" si="100"/>
        <v>1666.5409999999999</v>
      </c>
      <c r="BR21" s="40">
        <f t="shared" si="100"/>
        <v>1920.2470000000001</v>
      </c>
      <c r="BS21" s="40">
        <f>BS8</f>
        <v>1952.396</v>
      </c>
      <c r="BT21" s="40">
        <f t="shared" si="100"/>
        <v>1629.4570000000001</v>
      </c>
      <c r="BU21" s="40">
        <f t="shared" si="100"/>
        <v>1828</v>
      </c>
      <c r="BV21" s="40">
        <f t="shared" si="100"/>
        <v>1759</v>
      </c>
      <c r="BW21" s="40">
        <f t="shared" si="100"/>
        <v>1593.8420000000001</v>
      </c>
      <c r="BX21" s="40">
        <f t="shared" si="100"/>
        <v>1593.308</v>
      </c>
      <c r="BY21" s="40">
        <f t="shared" si="100"/>
        <v>1548.989</v>
      </c>
      <c r="BZ21" s="40">
        <f>BZ8</f>
        <v>1412.99</v>
      </c>
      <c r="CA21" s="40">
        <f>CA8</f>
        <v>1691.567</v>
      </c>
      <c r="CB21" s="40">
        <f>CB8</f>
        <v>1478.319</v>
      </c>
      <c r="CC21" s="40">
        <f t="shared" ref="CC21:CI21" si="101">CC8</f>
        <v>2083</v>
      </c>
      <c r="CD21" s="40">
        <f t="shared" si="101"/>
        <v>1392</v>
      </c>
      <c r="CE21" s="40">
        <f t="shared" si="101"/>
        <v>1084</v>
      </c>
      <c r="CF21" s="40">
        <f t="shared" si="101"/>
        <v>1137</v>
      </c>
      <c r="CG21" s="40">
        <f t="shared" si="101"/>
        <v>1081</v>
      </c>
      <c r="CH21" s="40">
        <f t="shared" si="101"/>
        <v>1050</v>
      </c>
      <c r="CI21" s="40">
        <f t="shared" si="101"/>
        <v>1431.6389999999999</v>
      </c>
      <c r="CJ21" s="40">
        <f t="shared" ref="CJ21:CO21" si="102">CJ8</f>
        <v>1515</v>
      </c>
      <c r="CK21" s="40">
        <f t="shared" si="102"/>
        <v>1400</v>
      </c>
      <c r="CL21" s="40">
        <f t="shared" si="102"/>
        <v>1691</v>
      </c>
      <c r="CM21" s="40">
        <f t="shared" si="102"/>
        <v>1502.5640000000001</v>
      </c>
      <c r="CN21" s="40">
        <f t="shared" si="102"/>
        <v>1558.415</v>
      </c>
      <c r="CO21" s="40">
        <f t="shared" si="102"/>
        <v>1022.489</v>
      </c>
      <c r="CP21" s="40">
        <f t="shared" ref="CP21:CU21" si="103">CP8</f>
        <v>1222.6369999999999</v>
      </c>
      <c r="CQ21" s="40">
        <f t="shared" si="103"/>
        <v>1156.6969999999999</v>
      </c>
      <c r="CR21" s="40">
        <f t="shared" si="103"/>
        <v>1219</v>
      </c>
      <c r="CS21" s="40">
        <f t="shared" si="103"/>
        <v>1172.329</v>
      </c>
      <c r="CT21" s="40">
        <f t="shared" si="103"/>
        <v>1424</v>
      </c>
      <c r="CU21" s="40">
        <f t="shared" si="103"/>
        <v>1291.422</v>
      </c>
      <c r="CV21" s="40">
        <f t="shared" ref="CV21:DA21" si="104">CV8</f>
        <v>1505.75</v>
      </c>
      <c r="CW21" s="40">
        <f t="shared" si="104"/>
        <v>1396.989</v>
      </c>
      <c r="CX21" s="40">
        <f t="shared" si="104"/>
        <v>1253.415</v>
      </c>
      <c r="CY21" s="40">
        <f t="shared" si="104"/>
        <v>1226.384</v>
      </c>
      <c r="CZ21" s="40">
        <f t="shared" si="104"/>
        <v>1319.242</v>
      </c>
      <c r="DA21" s="40">
        <f t="shared" si="104"/>
        <v>1376.425</v>
      </c>
      <c r="DB21" s="40">
        <f t="shared" ref="DB21:DG21" si="105">DB8</f>
        <v>1082.021</v>
      </c>
      <c r="DC21" s="40">
        <f t="shared" si="105"/>
        <v>1211.075</v>
      </c>
      <c r="DD21" s="40">
        <f t="shared" si="105"/>
        <v>1283.8389999999999</v>
      </c>
      <c r="DE21" s="40">
        <f t="shared" si="105"/>
        <v>1139</v>
      </c>
      <c r="DF21" s="40">
        <f t="shared" si="105"/>
        <v>1337.835</v>
      </c>
      <c r="DG21" s="40">
        <f t="shared" si="105"/>
        <v>1264</v>
      </c>
      <c r="DH21" s="40">
        <f t="shared" ref="DH21:DM21" si="106">DH8</f>
        <v>1541.2629999999999</v>
      </c>
      <c r="DI21" s="40">
        <f t="shared" si="106"/>
        <v>1194.182</v>
      </c>
      <c r="DJ21" s="40">
        <f t="shared" si="106"/>
        <v>1040.796</v>
      </c>
      <c r="DK21" s="40">
        <f t="shared" si="106"/>
        <v>1171.163</v>
      </c>
      <c r="DL21" s="40">
        <f t="shared" si="106"/>
        <v>1042.8510000000001</v>
      </c>
      <c r="DM21" s="40">
        <f t="shared" si="106"/>
        <v>1046.289</v>
      </c>
      <c r="DN21" s="40">
        <f t="shared" ref="DN21:EB21" si="107">DN8</f>
        <v>1088.569</v>
      </c>
      <c r="DO21" s="40">
        <f t="shared" si="107"/>
        <v>1010.779</v>
      </c>
      <c r="DP21" s="40">
        <f t="shared" si="107"/>
        <v>1158.1379999999999</v>
      </c>
      <c r="DQ21" s="40">
        <f t="shared" si="107"/>
        <v>1161.242</v>
      </c>
      <c r="DR21" s="40">
        <f t="shared" si="107"/>
        <v>1146.087</v>
      </c>
      <c r="DS21" s="40">
        <f t="shared" si="107"/>
        <v>1186.173</v>
      </c>
      <c r="DT21" s="40">
        <f t="shared" si="107"/>
        <v>1230.4760000000001</v>
      </c>
      <c r="DU21" s="40">
        <f t="shared" si="107"/>
        <v>1097.675</v>
      </c>
      <c r="DV21" s="40">
        <f t="shared" si="107"/>
        <v>731.37300000000005</v>
      </c>
      <c r="DW21" s="40">
        <f t="shared" si="107"/>
        <v>1576.6310000000001</v>
      </c>
      <c r="DX21" s="40">
        <f t="shared" si="107"/>
        <v>1215.191</v>
      </c>
      <c r="DY21" s="40">
        <f t="shared" si="107"/>
        <v>1025.7049999999999</v>
      </c>
      <c r="DZ21" s="40">
        <f t="shared" si="107"/>
        <v>1123</v>
      </c>
      <c r="EA21" s="40">
        <f t="shared" si="107"/>
        <v>1208</v>
      </c>
      <c r="EB21" s="40">
        <f t="shared" si="107"/>
        <v>1337</v>
      </c>
      <c r="EC21" s="40">
        <f>EC8</f>
        <v>1074</v>
      </c>
      <c r="ED21" s="40">
        <f t="shared" ref="ED21:EW21" si="108">ED8</f>
        <v>1181.0229999999999</v>
      </c>
      <c r="EE21" s="40">
        <f t="shared" si="108"/>
        <v>1135.335</v>
      </c>
      <c r="EF21" s="40">
        <f t="shared" si="108"/>
        <v>1132.854</v>
      </c>
      <c r="EG21" s="40">
        <f>EH8</f>
        <v>1082.653</v>
      </c>
      <c r="EH21" s="40">
        <f>EG8</f>
        <v>1520.08</v>
      </c>
      <c r="EI21" s="40">
        <f t="shared" si="108"/>
        <v>1116.9010000000001</v>
      </c>
      <c r="EJ21" s="40">
        <f t="shared" si="108"/>
        <v>1087.7729999999999</v>
      </c>
      <c r="EK21" s="40">
        <f t="shared" si="108"/>
        <v>1029.8030000000001</v>
      </c>
      <c r="EL21" s="40">
        <f t="shared" si="108"/>
        <v>1170.162</v>
      </c>
      <c r="EM21" s="40">
        <f t="shared" si="108"/>
        <v>961.68700000000001</v>
      </c>
      <c r="EN21" s="40">
        <f t="shared" si="108"/>
        <v>1102.2650000000001</v>
      </c>
      <c r="EO21" s="40">
        <f t="shared" si="108"/>
        <v>1120.2670000000001</v>
      </c>
      <c r="EP21" s="40">
        <f t="shared" si="108"/>
        <v>1143.2449999999999</v>
      </c>
      <c r="EQ21" s="40">
        <f t="shared" si="108"/>
        <v>1113.068</v>
      </c>
      <c r="ER21" s="40">
        <f t="shared" si="108"/>
        <v>1294.1400000000001</v>
      </c>
      <c r="ES21" s="40">
        <f t="shared" si="108"/>
        <v>1103.7439999999999</v>
      </c>
      <c r="ET21" s="40">
        <f t="shared" si="108"/>
        <v>1120.5450000000001</v>
      </c>
      <c r="EU21" s="40">
        <f t="shared" si="108"/>
        <v>1221.932</v>
      </c>
      <c r="EV21" s="40">
        <f t="shared" si="108"/>
        <v>1170.24</v>
      </c>
      <c r="EW21" s="40">
        <f t="shared" si="108"/>
        <v>1091.4449999999999</v>
      </c>
      <c r="EX21" s="40">
        <f t="shared" ref="EX21:EY21" si="109">EX8</f>
        <v>1177.519</v>
      </c>
      <c r="EY21" s="40">
        <f t="shared" si="109"/>
        <v>1073.4649999999999</v>
      </c>
      <c r="EZ21" s="40">
        <f t="shared" ref="EZ21:FA21" si="110">EZ8</f>
        <v>1198.6590000000001</v>
      </c>
      <c r="FA21" s="40">
        <f t="shared" si="110"/>
        <v>1108.2139999999999</v>
      </c>
      <c r="FB21" s="40">
        <f t="shared" ref="FB21:FC21" si="111">FB8</f>
        <v>1148.537</v>
      </c>
      <c r="FC21" s="40">
        <f t="shared" si="111"/>
        <v>1322.8879999999999</v>
      </c>
      <c r="FD21" s="40">
        <f t="shared" ref="FD21:FH21" si="112">FD8</f>
        <v>1241.47</v>
      </c>
      <c r="FE21" s="40">
        <f t="shared" si="112"/>
        <v>1284.8679999999999</v>
      </c>
      <c r="FF21" s="40">
        <f t="shared" si="112"/>
        <v>1157.5650000000001</v>
      </c>
      <c r="FG21" s="40">
        <f t="shared" si="112"/>
        <v>1171.7629999999999</v>
      </c>
      <c r="FH21" s="40">
        <f t="shared" si="112"/>
        <v>1222.357</v>
      </c>
      <c r="FI21" s="40">
        <f t="shared" ref="FI21:FO21" si="113">FI8</f>
        <v>1202.9380000000001</v>
      </c>
      <c r="FJ21" s="40">
        <f t="shared" si="113"/>
        <v>1144.748</v>
      </c>
      <c r="FK21" s="40">
        <f t="shared" si="113"/>
        <v>1080.4480000000001</v>
      </c>
      <c r="FL21" s="40">
        <f t="shared" si="113"/>
        <v>1303.509</v>
      </c>
      <c r="FM21" s="40">
        <f t="shared" si="113"/>
        <v>1367.0840000000001</v>
      </c>
      <c r="FN21" s="40">
        <f t="shared" si="113"/>
        <v>1403.8879999999999</v>
      </c>
      <c r="FO21" s="40">
        <f t="shared" si="113"/>
        <v>1436.92</v>
      </c>
      <c r="FP21" s="196"/>
    </row>
    <row r="22" spans="1:172">
      <c r="A22" s="38">
        <f>+IF(BK22="","",+MAX(A$4:A21)+1)</f>
        <v>15</v>
      </c>
      <c r="B22" s="61" t="s">
        <v>38</v>
      </c>
      <c r="D22" s="44">
        <f t="shared" ref="D22:AI22" si="114">D10</f>
        <v>2278.7640000000001</v>
      </c>
      <c r="E22" s="44">
        <f t="shared" si="114"/>
        <v>4027.7330000000002</v>
      </c>
      <c r="F22" s="44">
        <f t="shared" si="114"/>
        <v>511.05799999999999</v>
      </c>
      <c r="G22" s="44">
        <f t="shared" si="114"/>
        <v>1917.4580000000001</v>
      </c>
      <c r="H22" s="44">
        <f t="shared" si="114"/>
        <v>14.54</v>
      </c>
      <c r="I22" s="44">
        <f t="shared" si="114"/>
        <v>976.548</v>
      </c>
      <c r="J22" s="44">
        <f t="shared" si="114"/>
        <v>1809.2370000000001</v>
      </c>
      <c r="K22" s="44">
        <f t="shared" si="114"/>
        <v>1417.808</v>
      </c>
      <c r="L22" s="44">
        <f t="shared" si="114"/>
        <v>832.56899999999996</v>
      </c>
      <c r="M22" s="44">
        <f t="shared" si="114"/>
        <v>2906.6480000000001</v>
      </c>
      <c r="N22" s="44">
        <f t="shared" si="114"/>
        <v>1000.885</v>
      </c>
      <c r="O22" s="44">
        <f t="shared" si="114"/>
        <v>604.91099999999994</v>
      </c>
      <c r="P22" s="44">
        <f t="shared" si="114"/>
        <v>1508.796</v>
      </c>
      <c r="Q22" s="44">
        <f t="shared" si="114"/>
        <v>399.69900000000001</v>
      </c>
      <c r="R22" s="44">
        <f t="shared" si="114"/>
        <v>1162.932</v>
      </c>
      <c r="S22" s="44">
        <f t="shared" si="114"/>
        <v>2436.567</v>
      </c>
      <c r="T22" s="44">
        <f t="shared" si="114"/>
        <v>1715.7719999999999</v>
      </c>
      <c r="U22" s="44">
        <f t="shared" si="114"/>
        <v>1959.4290000000001</v>
      </c>
      <c r="V22" s="44">
        <f t="shared" si="114"/>
        <v>1779.192</v>
      </c>
      <c r="W22" s="44">
        <f t="shared" si="114"/>
        <v>1328.047</v>
      </c>
      <c r="X22" s="44">
        <f t="shared" si="114"/>
        <v>1225.595</v>
      </c>
      <c r="Y22" s="44">
        <f t="shared" si="114"/>
        <v>2932.951</v>
      </c>
      <c r="Z22" s="44">
        <f t="shared" si="114"/>
        <v>731.69899999999996</v>
      </c>
      <c r="AA22" s="44">
        <f t="shared" si="114"/>
        <v>1823.453</v>
      </c>
      <c r="AB22" s="44">
        <f t="shared" si="114"/>
        <v>262.12099999999998</v>
      </c>
      <c r="AC22" s="44">
        <f t="shared" si="114"/>
        <v>811.40700000000004</v>
      </c>
      <c r="AD22" s="44">
        <f t="shared" si="114"/>
        <v>480.63799999999998</v>
      </c>
      <c r="AE22" s="44">
        <f t="shared" si="114"/>
        <v>1358.09</v>
      </c>
      <c r="AF22" s="44">
        <f t="shared" si="114"/>
        <v>1301.3</v>
      </c>
      <c r="AG22" s="44">
        <f t="shared" si="114"/>
        <v>1370.3320000000001</v>
      </c>
      <c r="AH22" s="44">
        <f t="shared" si="114"/>
        <v>555.86599999999999</v>
      </c>
      <c r="AI22" s="44">
        <f t="shared" si="114"/>
        <v>-206.57499999999999</v>
      </c>
      <c r="AJ22" s="44">
        <f t="shared" ref="AJ22:BO22" si="115">AJ10</f>
        <v>788.99599999999998</v>
      </c>
      <c r="AK22" s="44">
        <f t="shared" si="115"/>
        <v>2932.951</v>
      </c>
      <c r="AL22" s="44">
        <f t="shared" si="115"/>
        <v>503.76799999999997</v>
      </c>
      <c r="AM22" s="44">
        <f t="shared" si="115"/>
        <v>1723.9290000000001</v>
      </c>
      <c r="AN22" s="44">
        <f t="shared" si="115"/>
        <v>0</v>
      </c>
      <c r="AO22" s="44">
        <f t="shared" si="115"/>
        <v>283.62599999999998</v>
      </c>
      <c r="AP22" s="44">
        <f t="shared" si="115"/>
        <v>213.92599999999999</v>
      </c>
      <c r="AQ22" s="44">
        <f t="shared" si="115"/>
        <v>1694.981</v>
      </c>
      <c r="AR22" s="44">
        <f t="shared" si="115"/>
        <v>141.84800000000001</v>
      </c>
      <c r="AS22" s="44">
        <f t="shared" si="115"/>
        <v>218.02600000000001</v>
      </c>
      <c r="AT22" s="44">
        <f t="shared" si="115"/>
        <v>258.69499999999999</v>
      </c>
      <c r="AU22" s="44">
        <f t="shared" si="115"/>
        <v>2973.2779999999998</v>
      </c>
      <c r="AV22" s="44">
        <f t="shared" si="115"/>
        <v>307.99299999999999</v>
      </c>
      <c r="AW22" s="44">
        <f t="shared" si="115"/>
        <v>1</v>
      </c>
      <c r="AX22" s="44">
        <f t="shared" si="115"/>
        <v>94</v>
      </c>
      <c r="AY22" s="44">
        <f t="shared" si="115"/>
        <v>29</v>
      </c>
      <c r="AZ22" s="44">
        <f t="shared" si="115"/>
        <v>-303</v>
      </c>
      <c r="BA22" s="44">
        <f t="shared" si="115"/>
        <v>26</v>
      </c>
      <c r="BB22" s="44">
        <f t="shared" si="115"/>
        <v>670</v>
      </c>
      <c r="BC22" s="40">
        <f t="shared" si="115"/>
        <v>1457.5440000000001</v>
      </c>
      <c r="BD22" s="40">
        <f t="shared" si="115"/>
        <v>634.97400000000005</v>
      </c>
      <c r="BE22" s="40">
        <f t="shared" si="115"/>
        <v>395.30399999999997</v>
      </c>
      <c r="BF22" s="40">
        <f t="shared" si="115"/>
        <v>2817</v>
      </c>
      <c r="BG22" s="40">
        <f t="shared" si="115"/>
        <v>177</v>
      </c>
      <c r="BH22" s="40">
        <f t="shared" si="115"/>
        <v>323</v>
      </c>
      <c r="BI22" s="40">
        <f t="shared" si="115"/>
        <v>30</v>
      </c>
      <c r="BJ22" s="40">
        <f t="shared" si="115"/>
        <v>18</v>
      </c>
      <c r="BK22" s="40">
        <f t="shared" si="115"/>
        <v>132.00200000000001</v>
      </c>
      <c r="BL22" s="40">
        <f t="shared" si="115"/>
        <v>0.54700000000000004</v>
      </c>
      <c r="BM22" s="40">
        <f t="shared" si="115"/>
        <v>190.267</v>
      </c>
      <c r="BN22" s="40">
        <f t="shared" si="115"/>
        <v>4.1000000000000002E-2</v>
      </c>
      <c r="BO22" s="40">
        <f t="shared" si="115"/>
        <v>14.27</v>
      </c>
      <c r="BP22" s="40">
        <f t="shared" ref="BP22:BY22" si="116">BP10</f>
        <v>52.47</v>
      </c>
      <c r="BQ22" s="40">
        <f t="shared" si="116"/>
        <v>233.05600000000001</v>
      </c>
      <c r="BR22" s="40">
        <f t="shared" si="116"/>
        <v>166.37799999999999</v>
      </c>
      <c r="BS22" s="40">
        <f>BS10</f>
        <v>24.853999999999999</v>
      </c>
      <c r="BT22" s="40">
        <f t="shared" si="116"/>
        <v>519.90499999999997</v>
      </c>
      <c r="BU22" s="40">
        <f t="shared" si="116"/>
        <v>366</v>
      </c>
      <c r="BV22" s="40">
        <f t="shared" si="116"/>
        <v>342</v>
      </c>
      <c r="BW22" s="40">
        <f t="shared" si="116"/>
        <v>7.4770000000000003</v>
      </c>
      <c r="BX22" s="40">
        <f t="shared" si="116"/>
        <v>209.529</v>
      </c>
      <c r="BY22" s="40">
        <f t="shared" si="116"/>
        <v>97.236999999999995</v>
      </c>
      <c r="BZ22" s="40">
        <f>BZ10</f>
        <v>22.558</v>
      </c>
      <c r="CA22" s="40">
        <f>CA10</f>
        <v>47</v>
      </c>
      <c r="CB22" s="40">
        <f>CB10</f>
        <v>26</v>
      </c>
      <c r="CC22" s="40">
        <f t="shared" ref="CC22:CI22" si="117">CC10</f>
        <v>151</v>
      </c>
      <c r="CD22" s="40">
        <f t="shared" si="117"/>
        <v>202</v>
      </c>
      <c r="CE22" s="40">
        <f t="shared" si="117"/>
        <v>50</v>
      </c>
      <c r="CF22" s="40">
        <f t="shared" si="117"/>
        <v>74</v>
      </c>
      <c r="CG22" s="40">
        <f t="shared" si="117"/>
        <v>3</v>
      </c>
      <c r="CH22" s="40">
        <f t="shared" si="117"/>
        <v>90</v>
      </c>
      <c r="CI22" s="40">
        <f t="shared" si="117"/>
        <v>245.50450693171601</v>
      </c>
      <c r="CJ22" s="40">
        <f t="shared" ref="CJ22:CO22" si="118">CJ10</f>
        <v>66.234999999999999</v>
      </c>
      <c r="CK22" s="40">
        <f t="shared" si="118"/>
        <v>118.027</v>
      </c>
      <c r="CL22" s="40">
        <f t="shared" si="118"/>
        <v>394</v>
      </c>
      <c r="CM22" s="40">
        <f t="shared" si="118"/>
        <v>168.28</v>
      </c>
      <c r="CN22" s="40">
        <f t="shared" si="118"/>
        <v>145.386</v>
      </c>
      <c r="CO22" s="40">
        <f t="shared" si="118"/>
        <v>69.665000000000006</v>
      </c>
      <c r="CP22" s="40">
        <f t="shared" ref="CP22:CU22" si="119">CP10</f>
        <v>497.52499999999998</v>
      </c>
      <c r="CQ22" s="40">
        <f t="shared" si="119"/>
        <v>426.89400000000001</v>
      </c>
      <c r="CR22" s="40">
        <f t="shared" si="119"/>
        <v>771</v>
      </c>
      <c r="CS22" s="40">
        <f t="shared" si="119"/>
        <v>223.05600000000001</v>
      </c>
      <c r="CT22" s="40">
        <f t="shared" si="119"/>
        <v>344</v>
      </c>
      <c r="CU22" s="40">
        <f t="shared" si="119"/>
        <v>99.495000000000005</v>
      </c>
      <c r="CV22" s="40">
        <f t="shared" ref="CV22:DA22" si="120">CV10</f>
        <v>153.88200000000001</v>
      </c>
      <c r="CW22" s="40">
        <f t="shared" si="120"/>
        <v>74.694000000000003</v>
      </c>
      <c r="CX22" s="40">
        <f t="shared" si="120"/>
        <v>195.00200000000001</v>
      </c>
      <c r="CY22" s="40">
        <f t="shared" si="120"/>
        <v>1103.377</v>
      </c>
      <c r="CZ22" s="40">
        <f t="shared" si="120"/>
        <v>422.959</v>
      </c>
      <c r="DA22" s="40">
        <f t="shared" si="120"/>
        <v>848.69500000000005</v>
      </c>
      <c r="DB22" s="40">
        <f t="shared" ref="DB22:DG22" si="121">DB10</f>
        <v>561.92700000000002</v>
      </c>
      <c r="DC22" s="40">
        <f t="shared" si="121"/>
        <v>851.18399999999997</v>
      </c>
      <c r="DD22" s="40">
        <f t="shared" si="121"/>
        <v>594.28599999999994</v>
      </c>
      <c r="DE22" s="40">
        <f t="shared" si="121"/>
        <v>310</v>
      </c>
      <c r="DF22" s="40">
        <f t="shared" si="121"/>
        <v>89.644000000000005</v>
      </c>
      <c r="DG22" s="40">
        <f t="shared" si="121"/>
        <v>800.58500000000004</v>
      </c>
      <c r="DH22" s="40">
        <f t="shared" ref="DH22:DM22" si="122">DH10</f>
        <v>783.55600000000004</v>
      </c>
      <c r="DI22" s="40">
        <f t="shared" si="122"/>
        <v>106.327</v>
      </c>
      <c r="DJ22" s="40">
        <f t="shared" si="122"/>
        <v>110.389</v>
      </c>
      <c r="DK22" s="40">
        <f t="shared" si="122"/>
        <v>523.48</v>
      </c>
      <c r="DL22" s="40">
        <f t="shared" si="122"/>
        <v>178.25700000000001</v>
      </c>
      <c r="DM22" s="40">
        <f t="shared" si="122"/>
        <v>127.58799999999999</v>
      </c>
      <c r="DN22" s="40">
        <f t="shared" ref="DN22:DX22" si="123">DN10</f>
        <v>127.40600000000001</v>
      </c>
      <c r="DO22" s="40">
        <f t="shared" si="123"/>
        <v>170.90700000000001</v>
      </c>
      <c r="DP22" s="40">
        <f t="shared" si="123"/>
        <v>121.24</v>
      </c>
      <c r="DQ22" s="40">
        <f t="shared" si="123"/>
        <v>158.09</v>
      </c>
      <c r="DR22" s="40">
        <f t="shared" si="123"/>
        <v>602.42999999999995</v>
      </c>
      <c r="DS22" s="40">
        <f t="shared" si="123"/>
        <v>99.495000000000005</v>
      </c>
      <c r="DT22" s="40">
        <f t="shared" si="123"/>
        <v>485.63200000000001</v>
      </c>
      <c r="DU22" s="40">
        <f t="shared" si="123"/>
        <v>231.20599999999999</v>
      </c>
      <c r="DV22" s="40">
        <f t="shared" si="123"/>
        <v>98.950999999999993</v>
      </c>
      <c r="DW22" s="40">
        <f t="shared" si="123"/>
        <v>62.81</v>
      </c>
      <c r="DX22" s="40">
        <f t="shared" si="123"/>
        <v>52.62</v>
      </c>
      <c r="DY22" s="40">
        <f t="shared" ref="DY22:EW22" si="124">DY10</f>
        <v>794.74800000000005</v>
      </c>
      <c r="DZ22" s="40">
        <f t="shared" si="124"/>
        <v>444</v>
      </c>
      <c r="EA22" s="40">
        <f t="shared" si="124"/>
        <v>1712</v>
      </c>
      <c r="EB22" s="40">
        <f t="shared" si="124"/>
        <v>512</v>
      </c>
      <c r="EC22" s="40">
        <f t="shared" si="124"/>
        <v>1234.47</v>
      </c>
      <c r="ED22" s="40">
        <f t="shared" si="124"/>
        <v>878.81399999999996</v>
      </c>
      <c r="EE22" s="40">
        <f t="shared" si="124"/>
        <v>1311.9839999999999</v>
      </c>
      <c r="EF22" s="40">
        <f t="shared" si="124"/>
        <v>206.827</v>
      </c>
      <c r="EG22" s="40">
        <f>EH10</f>
        <v>1450.4590000000001</v>
      </c>
      <c r="EH22" s="40">
        <f>EG10</f>
        <v>511.98200000000003</v>
      </c>
      <c r="EI22" s="40">
        <f t="shared" si="124"/>
        <v>325.35700000000003</v>
      </c>
      <c r="EJ22" s="40">
        <f t="shared" si="124"/>
        <v>275.00299999999999</v>
      </c>
      <c r="EK22" s="40">
        <f t="shared" si="124"/>
        <v>698.66700000000003</v>
      </c>
      <c r="EL22" s="40">
        <f t="shared" si="124"/>
        <v>397.512</v>
      </c>
      <c r="EM22" s="40">
        <f t="shared" si="124"/>
        <v>560.49800000000005</v>
      </c>
      <c r="EN22" s="40">
        <f t="shared" si="124"/>
        <v>989.68499999999995</v>
      </c>
      <c r="EO22" s="40">
        <f t="shared" si="124"/>
        <v>862.84100000000001</v>
      </c>
      <c r="EP22" s="40">
        <f t="shared" si="124"/>
        <v>759.76900000000001</v>
      </c>
      <c r="EQ22" s="40">
        <f t="shared" si="124"/>
        <v>235.65700000000001</v>
      </c>
      <c r="ER22" s="40">
        <f t="shared" si="124"/>
        <v>287.07</v>
      </c>
      <c r="ES22" s="40">
        <f t="shared" si="124"/>
        <v>87.162999999999997</v>
      </c>
      <c r="ET22" s="40">
        <f t="shared" si="124"/>
        <v>637.16600000000005</v>
      </c>
      <c r="EU22" s="40">
        <f t="shared" si="124"/>
        <v>275.58499999999998</v>
      </c>
      <c r="EV22" s="40">
        <f t="shared" si="124"/>
        <v>1544.261</v>
      </c>
      <c r="EW22" s="40">
        <f t="shared" si="124"/>
        <v>83.941999999999993</v>
      </c>
      <c r="EX22" s="40">
        <f t="shared" ref="EX22:EY22" si="125">EX10</f>
        <v>86.94</v>
      </c>
      <c r="EY22" s="40">
        <f t="shared" si="125"/>
        <v>641.46299999999997</v>
      </c>
      <c r="EZ22" s="40">
        <f t="shared" ref="EZ22:FA22" si="126">EZ10</f>
        <v>95.975999999999999</v>
      </c>
      <c r="FA22" s="40">
        <f t="shared" si="126"/>
        <v>42.341999999999999</v>
      </c>
      <c r="FB22" s="40">
        <f t="shared" ref="FB22:FC22" si="127">FB10</f>
        <v>799.40300000000002</v>
      </c>
      <c r="FC22" s="40">
        <f t="shared" si="127"/>
        <v>746.96799999999996</v>
      </c>
      <c r="FD22" s="40">
        <f t="shared" ref="FD22:FH22" si="128">FD10</f>
        <v>983.92200000000003</v>
      </c>
      <c r="FE22" s="40">
        <f t="shared" si="128"/>
        <v>282.89699999999999</v>
      </c>
      <c r="FF22" s="40">
        <f t="shared" si="128"/>
        <v>529.11599999999999</v>
      </c>
      <c r="FG22" s="40">
        <f t="shared" si="128"/>
        <v>891.02099999999996</v>
      </c>
      <c r="FH22" s="40">
        <f t="shared" si="128"/>
        <v>347.673</v>
      </c>
      <c r="FI22" s="40">
        <f t="shared" ref="FI22:FO22" si="129">FI10</f>
        <v>635.59500000000003</v>
      </c>
      <c r="FJ22" s="40">
        <f t="shared" si="129"/>
        <v>506.98899999999998</v>
      </c>
      <c r="FK22" s="40">
        <f t="shared" si="129"/>
        <v>520.74199999999996</v>
      </c>
      <c r="FL22" s="40">
        <f t="shared" si="129"/>
        <v>357.358</v>
      </c>
      <c r="FM22" s="40">
        <f t="shared" si="129"/>
        <v>743.70600000000002</v>
      </c>
      <c r="FN22" s="40">
        <f t="shared" si="129"/>
        <v>674.33799999999997</v>
      </c>
      <c r="FO22" s="40">
        <f t="shared" si="129"/>
        <v>-810.44100000000003</v>
      </c>
      <c r="FP22" s="196"/>
    </row>
    <row r="23" spans="1:172" s="66" customFormat="1">
      <c r="A23" s="87">
        <f>+IF(BK23="","",+MAX(A$4:A22)+1)</f>
        <v>16</v>
      </c>
      <c r="B23" s="88" t="s">
        <v>68</v>
      </c>
      <c r="D23" s="89"/>
      <c r="E23" s="89"/>
      <c r="F23" s="89"/>
      <c r="G23" s="89"/>
      <c r="H23" s="89"/>
      <c r="I23" s="89"/>
      <c r="J23" s="89"/>
      <c r="K23" s="89"/>
      <c r="L23" s="89"/>
      <c r="M23" s="89"/>
      <c r="N23" s="89"/>
      <c r="O23" s="89"/>
      <c r="P23" s="89"/>
      <c r="Q23" s="89"/>
      <c r="R23" s="89"/>
      <c r="S23" s="89"/>
      <c r="T23" s="89"/>
      <c r="U23" s="89"/>
      <c r="V23" s="89"/>
      <c r="W23" s="89"/>
      <c r="X23" s="89"/>
      <c r="Y23" s="89"/>
      <c r="Z23" s="89"/>
      <c r="AA23" s="89"/>
      <c r="AB23" s="89"/>
      <c r="AC23" s="89"/>
      <c r="AD23" s="89"/>
      <c r="AE23" s="89"/>
      <c r="AF23" s="89"/>
      <c r="AG23" s="89"/>
      <c r="AH23" s="89"/>
      <c r="AI23" s="89"/>
      <c r="AJ23" s="89"/>
      <c r="AK23" s="89"/>
      <c r="AL23" s="89"/>
      <c r="AM23" s="89"/>
      <c r="AN23" s="89"/>
      <c r="AO23" s="89"/>
      <c r="AP23" s="89"/>
      <c r="AQ23" s="89"/>
      <c r="AR23" s="89"/>
      <c r="AS23" s="89"/>
      <c r="AT23" s="89"/>
      <c r="AU23" s="89"/>
      <c r="AV23" s="89"/>
      <c r="AW23" s="89"/>
      <c r="AX23" s="89"/>
      <c r="AY23" s="89"/>
      <c r="AZ23" s="74">
        <v>0</v>
      </c>
      <c r="BA23" s="74">
        <v>0</v>
      </c>
      <c r="BB23" s="74">
        <v>0</v>
      </c>
      <c r="BC23" s="74">
        <v>701.74800000000005</v>
      </c>
      <c r="BD23" s="74">
        <v>0</v>
      </c>
      <c r="BE23" s="74">
        <v>0</v>
      </c>
      <c r="BF23" s="74">
        <v>431.6</v>
      </c>
      <c r="BG23" s="74">
        <v>451.91800000000001</v>
      </c>
      <c r="BH23" s="74">
        <v>604.70500000000004</v>
      </c>
      <c r="BI23" s="74">
        <v>684.71100000000001</v>
      </c>
      <c r="BJ23" s="74">
        <v>519.41999999999996</v>
      </c>
      <c r="BK23" s="74">
        <v>612.59900000000005</v>
      </c>
      <c r="BL23" s="74">
        <v>687.97299999999996</v>
      </c>
      <c r="BM23" s="74">
        <v>265.04899999999998</v>
      </c>
      <c r="BN23" s="74">
        <v>555.19799999999998</v>
      </c>
      <c r="BO23" s="74">
        <v>645.26</v>
      </c>
      <c r="BP23" s="74">
        <v>583.827</v>
      </c>
      <c r="BQ23" s="74">
        <v>643.59100000000001</v>
      </c>
      <c r="BR23" s="74">
        <v>680.22699999999998</v>
      </c>
      <c r="BS23" s="74">
        <v>600.17999999999995</v>
      </c>
      <c r="BT23" s="74">
        <v>723.92899999999997</v>
      </c>
      <c r="BU23" s="74">
        <v>679.16800000000001</v>
      </c>
      <c r="BV23" s="74">
        <v>650.56700000000001</v>
      </c>
      <c r="BW23" s="74">
        <v>667.74</v>
      </c>
      <c r="BX23" s="90">
        <v>621.4</v>
      </c>
      <c r="BY23" s="90">
        <v>750.34900000000005</v>
      </c>
      <c r="BZ23" s="90">
        <v>803.3</v>
      </c>
      <c r="CA23" s="90">
        <f>+(767663/1000)</f>
        <v>767.66300000000001</v>
      </c>
      <c r="CB23" s="90">
        <f>755727/1000</f>
        <v>755.72699999999998</v>
      </c>
      <c r="CC23" s="90">
        <f>753353/1000</f>
        <v>753.35299999999995</v>
      </c>
      <c r="CD23" s="90">
        <f>775361/1000</f>
        <v>775.36099999999999</v>
      </c>
      <c r="CE23" s="90">
        <f>696788/1000</f>
        <v>696.78800000000001</v>
      </c>
      <c r="CF23" s="90">
        <f>726365/1000</f>
        <v>726.36500000000001</v>
      </c>
      <c r="CG23" s="90">
        <v>765.90200000000004</v>
      </c>
      <c r="CH23" s="54">
        <v>554.12800000000004</v>
      </c>
      <c r="CI23" s="54">
        <v>873.15800000000002</v>
      </c>
      <c r="CJ23" s="54">
        <v>1031.4549999999999</v>
      </c>
      <c r="CK23" s="54">
        <v>846.69899999999996</v>
      </c>
      <c r="CL23" s="54">
        <v>740.27099999999996</v>
      </c>
      <c r="CM23" s="54">
        <v>783.07799999999997</v>
      </c>
      <c r="CN23" s="54">
        <v>729.25800000000004</v>
      </c>
      <c r="CO23" s="54">
        <v>690.43799999999999</v>
      </c>
      <c r="CP23" s="54">
        <v>752.52800000000002</v>
      </c>
      <c r="CQ23" s="54">
        <v>733.74400000000003</v>
      </c>
      <c r="CR23" s="54">
        <v>795.31600000000003</v>
      </c>
      <c r="CS23" s="54">
        <v>832.43200000000002</v>
      </c>
      <c r="CT23" s="54">
        <v>834.23699999999997</v>
      </c>
      <c r="CU23" s="54">
        <v>784.226</v>
      </c>
      <c r="CV23" s="54">
        <v>988.77499999999998</v>
      </c>
      <c r="CW23" s="54">
        <v>797.452</v>
      </c>
      <c r="CX23" s="54">
        <v>561.08500000000004</v>
      </c>
      <c r="CY23" s="54">
        <v>829.91499999999996</v>
      </c>
      <c r="CZ23" s="54">
        <v>768.24</v>
      </c>
      <c r="DA23" s="74">
        <v>753.62400000000002</v>
      </c>
      <c r="DB23" s="74">
        <v>760.06500000000005</v>
      </c>
      <c r="DC23" s="74">
        <v>764.43700000000001</v>
      </c>
      <c r="DD23" s="74">
        <v>790.19299999999998</v>
      </c>
      <c r="DE23" s="74">
        <v>648.90099999999995</v>
      </c>
      <c r="DF23" s="74">
        <v>827.63300000000004</v>
      </c>
      <c r="DG23" s="74">
        <v>887.75400000000002</v>
      </c>
      <c r="DH23" s="74">
        <v>908.48500000000001</v>
      </c>
      <c r="DI23" s="74">
        <v>772.16</v>
      </c>
      <c r="DJ23" s="74">
        <v>715.14800000000002</v>
      </c>
      <c r="DK23" s="74">
        <v>810.31200000000001</v>
      </c>
      <c r="DL23" s="74">
        <v>721.76400000000001</v>
      </c>
      <c r="DM23" s="74">
        <v>700.24800000000005</v>
      </c>
      <c r="DN23" s="74">
        <v>810.98099999999999</v>
      </c>
      <c r="DO23" s="74">
        <v>715.76800000000003</v>
      </c>
      <c r="DP23" s="74">
        <v>814.87199999999996</v>
      </c>
      <c r="DQ23" s="74">
        <v>949.70899999999995</v>
      </c>
      <c r="DR23" s="74">
        <v>938.61400000000003</v>
      </c>
      <c r="DS23" s="74">
        <v>818.81799999999998</v>
      </c>
      <c r="DT23" s="74">
        <v>891.10299999999995</v>
      </c>
      <c r="DU23" s="74">
        <v>714.22400000000005</v>
      </c>
      <c r="DV23" s="74">
        <v>597.20899999999995</v>
      </c>
      <c r="DW23" s="74">
        <v>1021.236</v>
      </c>
      <c r="DX23" s="74">
        <v>726.875</v>
      </c>
      <c r="DY23" s="74">
        <v>771.20699999999999</v>
      </c>
      <c r="DZ23" s="74">
        <v>717.327</v>
      </c>
      <c r="EA23" s="74">
        <v>709.04399999999998</v>
      </c>
      <c r="EB23" s="74">
        <v>761.822</v>
      </c>
      <c r="EC23" s="74">
        <v>781.41099999999994</v>
      </c>
      <c r="ED23" s="74">
        <v>794.79</v>
      </c>
      <c r="EE23" s="74">
        <v>709.62800000000004</v>
      </c>
      <c r="EF23" s="53">
        <v>778.45399999999995</v>
      </c>
      <c r="EG23" s="53">
        <v>1033.229</v>
      </c>
      <c r="EH23" s="53">
        <v>706.096</v>
      </c>
      <c r="EI23" s="53">
        <v>789.52300000000002</v>
      </c>
      <c r="EJ23" s="53">
        <v>709.95399999999995</v>
      </c>
      <c r="EK23" s="53">
        <v>756.49</v>
      </c>
      <c r="EL23" s="53">
        <v>770.67700000000002</v>
      </c>
      <c r="EM23" s="53">
        <v>707.125</v>
      </c>
      <c r="EN23" s="53">
        <v>825.505</v>
      </c>
      <c r="EO23" s="53">
        <v>819.89400000000001</v>
      </c>
      <c r="EP23" s="53">
        <v>866.45399999999995</v>
      </c>
      <c r="EQ23" s="53">
        <v>743.476</v>
      </c>
      <c r="ER23" s="53">
        <v>848.27599999999995</v>
      </c>
      <c r="ES23" s="53">
        <v>659.077</v>
      </c>
      <c r="ET23" s="53">
        <v>685.52599999999995</v>
      </c>
      <c r="EU23" s="53">
        <v>881.41800000000001</v>
      </c>
      <c r="EV23" s="53">
        <v>802.13699999999994</v>
      </c>
      <c r="EW23" s="53">
        <v>669.899</v>
      </c>
      <c r="EX23" s="53">
        <v>789.11599999999999</v>
      </c>
      <c r="EY23" s="53">
        <v>690.97799999999995</v>
      </c>
      <c r="EZ23" s="53">
        <v>749.40200000000004</v>
      </c>
      <c r="FA23" s="53">
        <v>718.60699999999997</v>
      </c>
      <c r="FB23" s="53">
        <v>720.61300000000006</v>
      </c>
      <c r="FC23" s="53">
        <v>832.58799999999997</v>
      </c>
      <c r="FD23" s="53">
        <v>783.79</v>
      </c>
      <c r="FE23" s="53">
        <v>747.95699999999999</v>
      </c>
      <c r="FF23" s="53">
        <v>670.46900000000005</v>
      </c>
      <c r="FG23" s="53">
        <v>677.03800000000001</v>
      </c>
      <c r="FH23" s="53">
        <v>729.78099999999995</v>
      </c>
      <c r="FI23" s="53">
        <v>692.56100000000004</v>
      </c>
      <c r="FJ23" s="53">
        <v>682.03</v>
      </c>
      <c r="FK23" s="53">
        <v>627.36599999999999</v>
      </c>
      <c r="FL23" s="53">
        <v>827.03099999999995</v>
      </c>
      <c r="FM23" s="53">
        <v>888.14800000000002</v>
      </c>
      <c r="FN23" s="53">
        <v>883.38800000000003</v>
      </c>
      <c r="FO23" s="53">
        <v>926.60199999999998</v>
      </c>
      <c r="FP23" s="196">
        <f t="shared" si="32"/>
        <v>9136.1610000000001</v>
      </c>
    </row>
    <row r="24" spans="1:172">
      <c r="A24" s="38">
        <f>+IF(BK24="","",+MAX(A$4:A23)+1)</f>
        <v>17</v>
      </c>
      <c r="B24" s="61" t="s">
        <v>72</v>
      </c>
      <c r="D24" s="40">
        <f t="shared" ref="D24:BH24" si="130">+D21+D22-D23</f>
        <v>5607.027</v>
      </c>
      <c r="E24" s="40">
        <f t="shared" si="130"/>
        <v>6127.9480000000003</v>
      </c>
      <c r="F24" s="40">
        <f t="shared" si="130"/>
        <v>2767.33</v>
      </c>
      <c r="G24" s="40">
        <f t="shared" si="130"/>
        <v>3986.5630000000001</v>
      </c>
      <c r="H24" s="40">
        <f t="shared" si="130"/>
        <v>2253.2950000000001</v>
      </c>
      <c r="I24" s="40">
        <f t="shared" si="130"/>
        <v>4879.241</v>
      </c>
      <c r="J24" s="40">
        <f t="shared" si="130"/>
        <v>4398.009</v>
      </c>
      <c r="K24" s="40">
        <f t="shared" si="130"/>
        <v>3255.248</v>
      </c>
      <c r="L24" s="40">
        <f t="shared" si="130"/>
        <v>4541.2880000000005</v>
      </c>
      <c r="M24" s="40">
        <f t="shared" si="130"/>
        <v>5039.17</v>
      </c>
      <c r="N24" s="40">
        <f t="shared" si="130"/>
        <v>3375.4260000000004</v>
      </c>
      <c r="O24" s="40">
        <f t="shared" si="130"/>
        <v>2335.7840000000001</v>
      </c>
      <c r="P24" s="40">
        <f t="shared" si="130"/>
        <v>3898.2210000000005</v>
      </c>
      <c r="Q24" s="40">
        <f t="shared" si="130"/>
        <v>2755.1800000000003</v>
      </c>
      <c r="R24" s="40">
        <f t="shared" si="130"/>
        <v>3713.991</v>
      </c>
      <c r="S24" s="40">
        <f t="shared" si="130"/>
        <v>4749.3600000000006</v>
      </c>
      <c r="T24" s="40">
        <f t="shared" si="130"/>
        <v>3957.4589999999998</v>
      </c>
      <c r="U24" s="40">
        <f t="shared" si="130"/>
        <v>4986.6130000000003</v>
      </c>
      <c r="V24" s="40">
        <f t="shared" si="130"/>
        <v>4960.8109999999997</v>
      </c>
      <c r="W24" s="40">
        <f t="shared" si="130"/>
        <v>3458.5639999999999</v>
      </c>
      <c r="X24" s="40">
        <f t="shared" si="130"/>
        <v>4676.3320000000003</v>
      </c>
      <c r="Y24" s="40">
        <f t="shared" si="130"/>
        <v>4796.8999999999996</v>
      </c>
      <c r="Z24" s="40">
        <f t="shared" si="130"/>
        <v>4682.05</v>
      </c>
      <c r="AA24" s="40">
        <f t="shared" si="130"/>
        <v>4943.2209999999995</v>
      </c>
      <c r="AB24" s="40">
        <f t="shared" si="130"/>
        <v>2522.5550000000003</v>
      </c>
      <c r="AC24" s="40">
        <f t="shared" si="130"/>
        <v>3654.799</v>
      </c>
      <c r="AD24" s="40">
        <f t="shared" si="130"/>
        <v>2429.701</v>
      </c>
      <c r="AE24" s="40">
        <f t="shared" si="130"/>
        <v>3867.7830000000004</v>
      </c>
      <c r="AF24" s="40">
        <f t="shared" si="130"/>
        <v>2828.8</v>
      </c>
      <c r="AG24" s="40">
        <f t="shared" si="130"/>
        <v>3447.4859999999999</v>
      </c>
      <c r="AH24" s="40">
        <f t="shared" si="130"/>
        <v>2482.4740000000002</v>
      </c>
      <c r="AI24" s="40">
        <f t="shared" si="130"/>
        <v>2537.806</v>
      </c>
      <c r="AJ24" s="40">
        <f t="shared" si="130"/>
        <v>3533.377</v>
      </c>
      <c r="AK24" s="40">
        <f t="shared" si="130"/>
        <v>6000.4110000000001</v>
      </c>
      <c r="AL24" s="40">
        <f t="shared" si="130"/>
        <v>3020.2289999999998</v>
      </c>
      <c r="AM24" s="40">
        <f t="shared" si="130"/>
        <v>4497.6859999999997</v>
      </c>
      <c r="AN24" s="40">
        <f t="shared" si="130"/>
        <v>3296.511</v>
      </c>
      <c r="AO24" s="40">
        <f t="shared" si="130"/>
        <v>2669.9269999999997</v>
      </c>
      <c r="AP24" s="40">
        <f t="shared" si="130"/>
        <v>3187.9589999999998</v>
      </c>
      <c r="AQ24" s="40">
        <f t="shared" si="130"/>
        <v>4118.9309999999996</v>
      </c>
      <c r="AR24" s="40">
        <f t="shared" si="130"/>
        <v>2669.2759999999998</v>
      </c>
      <c r="AS24" s="40">
        <f t="shared" si="130"/>
        <v>2910.5070000000001</v>
      </c>
      <c r="AT24" s="40">
        <f t="shared" si="130"/>
        <v>3231.9059999999999</v>
      </c>
      <c r="AU24" s="40">
        <f t="shared" si="130"/>
        <v>5284.3779999999997</v>
      </c>
      <c r="AV24" s="40">
        <f t="shared" si="130"/>
        <v>3631.8969999999999</v>
      </c>
      <c r="AW24" s="40">
        <f t="shared" si="130"/>
        <v>2742</v>
      </c>
      <c r="AX24" s="40">
        <f t="shared" si="130"/>
        <v>2463</v>
      </c>
      <c r="AY24" s="40">
        <f t="shared" si="130"/>
        <v>2405</v>
      </c>
      <c r="AZ24" s="40">
        <f t="shared" si="130"/>
        <v>2637</v>
      </c>
      <c r="BA24" s="40">
        <f t="shared" si="130"/>
        <v>1783</v>
      </c>
      <c r="BB24" s="40">
        <f t="shared" si="130"/>
        <v>2951</v>
      </c>
      <c r="BC24" s="40">
        <f t="shared" si="130"/>
        <v>2569.7640000000001</v>
      </c>
      <c r="BD24" s="40">
        <f t="shared" si="130"/>
        <v>2178.4430000000002</v>
      </c>
      <c r="BE24" s="40">
        <f t="shared" si="130"/>
        <v>2494.7640000000001</v>
      </c>
      <c r="BF24" s="40">
        <f t="shared" si="130"/>
        <v>5008.3999999999996</v>
      </c>
      <c r="BG24" s="40">
        <f t="shared" si="130"/>
        <v>1988.0819999999999</v>
      </c>
      <c r="BH24" s="40">
        <f t="shared" si="130"/>
        <v>2507.2950000000001</v>
      </c>
      <c r="BI24" s="40">
        <f>+BI21+BI22-BI23</f>
        <v>1052.289</v>
      </c>
      <c r="BJ24" s="40">
        <f t="shared" ref="BJ24:CB24" si="131">+BJ21+BJ22-BJ23</f>
        <v>1654.58</v>
      </c>
      <c r="BK24" s="40">
        <f t="shared" si="131"/>
        <v>779.66399999999987</v>
      </c>
      <c r="BL24" s="40">
        <f t="shared" si="131"/>
        <v>1701.69</v>
      </c>
      <c r="BM24" s="40">
        <f t="shared" si="131"/>
        <v>1457.9180000000001</v>
      </c>
      <c r="BN24" s="40">
        <f t="shared" si="131"/>
        <v>1121.6280000000002</v>
      </c>
      <c r="BO24" s="40">
        <f t="shared" si="131"/>
        <v>1475.8489999999999</v>
      </c>
      <c r="BP24" s="40">
        <f t="shared" si="131"/>
        <v>1105.02</v>
      </c>
      <c r="BQ24" s="40">
        <f t="shared" si="131"/>
        <v>1256.0059999999999</v>
      </c>
      <c r="BR24" s="40">
        <f t="shared" si="131"/>
        <v>1406.3980000000001</v>
      </c>
      <c r="BS24" s="40">
        <f t="shared" si="131"/>
        <v>1377.0700000000002</v>
      </c>
      <c r="BT24" s="40">
        <f t="shared" si="131"/>
        <v>1425.433</v>
      </c>
      <c r="BU24" s="40">
        <f t="shared" si="131"/>
        <v>1514.8319999999999</v>
      </c>
      <c r="BV24" s="40">
        <f t="shared" si="131"/>
        <v>1450.433</v>
      </c>
      <c r="BW24" s="40">
        <f t="shared" si="131"/>
        <v>933.57900000000018</v>
      </c>
      <c r="BX24" s="40">
        <f t="shared" si="131"/>
        <v>1181.4369999999999</v>
      </c>
      <c r="BY24" s="40">
        <f t="shared" si="131"/>
        <v>895.87700000000007</v>
      </c>
      <c r="BZ24" s="40">
        <f t="shared" si="131"/>
        <v>632.24800000000005</v>
      </c>
      <c r="CA24" s="40">
        <f t="shared" si="131"/>
        <v>970.904</v>
      </c>
      <c r="CB24" s="40">
        <f t="shared" si="131"/>
        <v>748.59199999999998</v>
      </c>
      <c r="CC24" s="40">
        <f t="shared" ref="CC24:CO24" si="132">+CC21+CC22-CC23</f>
        <v>1480.6469999999999</v>
      </c>
      <c r="CD24" s="40">
        <f t="shared" si="132"/>
        <v>818.63900000000001</v>
      </c>
      <c r="CE24" s="40">
        <f t="shared" si="132"/>
        <v>437.21199999999999</v>
      </c>
      <c r="CF24" s="40">
        <f t="shared" si="132"/>
        <v>484.63499999999999</v>
      </c>
      <c r="CG24" s="40">
        <f t="shared" si="132"/>
        <v>318.09799999999996</v>
      </c>
      <c r="CH24" s="40">
        <f t="shared" si="132"/>
        <v>585.87199999999996</v>
      </c>
      <c r="CI24" s="40">
        <f t="shared" si="132"/>
        <v>803.9855069317158</v>
      </c>
      <c r="CJ24" s="40">
        <f t="shared" si="132"/>
        <v>549.78</v>
      </c>
      <c r="CK24" s="40">
        <f t="shared" si="132"/>
        <v>671.32800000000009</v>
      </c>
      <c r="CL24" s="40">
        <f t="shared" si="132"/>
        <v>1344.729</v>
      </c>
      <c r="CM24" s="40">
        <f t="shared" si="132"/>
        <v>887.76600000000008</v>
      </c>
      <c r="CN24" s="40">
        <f t="shared" si="132"/>
        <v>974.54299999999989</v>
      </c>
      <c r="CO24" s="40">
        <f t="shared" si="132"/>
        <v>401.71600000000001</v>
      </c>
      <c r="CP24" s="40">
        <f t="shared" ref="CP24:CU24" si="133">+CP21+CP22-CP23</f>
        <v>967.63399999999979</v>
      </c>
      <c r="CQ24" s="40">
        <f t="shared" si="133"/>
        <v>849.84699999999987</v>
      </c>
      <c r="CR24" s="40">
        <f t="shared" si="133"/>
        <v>1194.684</v>
      </c>
      <c r="CS24" s="40">
        <f t="shared" si="133"/>
        <v>562.95299999999997</v>
      </c>
      <c r="CT24" s="40">
        <f t="shared" si="133"/>
        <v>933.76300000000003</v>
      </c>
      <c r="CU24" s="40">
        <f t="shared" si="133"/>
        <v>606.69099999999992</v>
      </c>
      <c r="CV24" s="40">
        <f t="shared" ref="CV24:DA24" si="134">+CV21+CV22-CV23</f>
        <v>670.85700000000008</v>
      </c>
      <c r="CW24" s="40">
        <f t="shared" si="134"/>
        <v>674.23099999999999</v>
      </c>
      <c r="CX24" s="40">
        <f t="shared" si="134"/>
        <v>887.33199999999988</v>
      </c>
      <c r="CY24" s="40">
        <f t="shared" si="134"/>
        <v>1499.846</v>
      </c>
      <c r="CZ24" s="40">
        <f t="shared" si="134"/>
        <v>973.96100000000001</v>
      </c>
      <c r="DA24" s="40">
        <f t="shared" si="134"/>
        <v>1471.4959999999999</v>
      </c>
      <c r="DB24" s="40">
        <f t="shared" ref="DB24:DG24" si="135">+DB21+DB22-DB23</f>
        <v>883.88299999999981</v>
      </c>
      <c r="DC24" s="40">
        <f t="shared" si="135"/>
        <v>1297.8220000000001</v>
      </c>
      <c r="DD24" s="40">
        <f t="shared" si="135"/>
        <v>1087.932</v>
      </c>
      <c r="DE24" s="40">
        <f t="shared" si="135"/>
        <v>800.09900000000005</v>
      </c>
      <c r="DF24" s="40">
        <f t="shared" si="135"/>
        <v>599.846</v>
      </c>
      <c r="DG24" s="40">
        <f t="shared" si="135"/>
        <v>1176.8310000000001</v>
      </c>
      <c r="DH24" s="40">
        <f t="shared" ref="DH24:DM24" si="136">+DH21+DH22-DH23</f>
        <v>1416.3339999999998</v>
      </c>
      <c r="DI24" s="40">
        <f t="shared" si="136"/>
        <v>528.34900000000005</v>
      </c>
      <c r="DJ24" s="40">
        <f t="shared" si="136"/>
        <v>436.03699999999992</v>
      </c>
      <c r="DK24" s="40">
        <f t="shared" si="136"/>
        <v>884.33100000000002</v>
      </c>
      <c r="DL24" s="40">
        <f t="shared" si="136"/>
        <v>499.34400000000016</v>
      </c>
      <c r="DM24" s="40">
        <f t="shared" si="136"/>
        <v>473.62899999999991</v>
      </c>
      <c r="DN24" s="40">
        <f t="shared" ref="DN24:DX24" si="137">+DN21+DN22-DN23</f>
        <v>404.99399999999991</v>
      </c>
      <c r="DO24" s="40">
        <f t="shared" si="137"/>
        <v>465.91799999999989</v>
      </c>
      <c r="DP24" s="40">
        <f t="shared" si="137"/>
        <v>464.50599999999997</v>
      </c>
      <c r="DQ24" s="40">
        <f t="shared" si="137"/>
        <v>369.62299999999993</v>
      </c>
      <c r="DR24" s="40">
        <f t="shared" si="137"/>
        <v>809.90299999999979</v>
      </c>
      <c r="DS24" s="40">
        <f t="shared" si="137"/>
        <v>466.85000000000014</v>
      </c>
      <c r="DT24" s="40">
        <f t="shared" si="137"/>
        <v>825.00500000000022</v>
      </c>
      <c r="DU24" s="40">
        <f t="shared" si="137"/>
        <v>614.65699999999981</v>
      </c>
      <c r="DV24" s="40">
        <f t="shared" si="137"/>
        <v>233.11500000000012</v>
      </c>
      <c r="DW24" s="40">
        <f t="shared" si="137"/>
        <v>618.20500000000004</v>
      </c>
      <c r="DX24" s="40">
        <f t="shared" si="137"/>
        <v>540.93599999999992</v>
      </c>
      <c r="DY24" s="40">
        <f t="shared" ref="DY24:EK24" si="138">+DY21+DY22-DY23</f>
        <v>1049.2460000000001</v>
      </c>
      <c r="DZ24" s="40">
        <f t="shared" si="138"/>
        <v>849.673</v>
      </c>
      <c r="EA24" s="40">
        <f t="shared" si="138"/>
        <v>2210.9560000000001</v>
      </c>
      <c r="EB24" s="40">
        <f t="shared" si="138"/>
        <v>1087.1779999999999</v>
      </c>
      <c r="EC24" s="40">
        <f t="shared" si="138"/>
        <v>1527.0590000000002</v>
      </c>
      <c r="ED24" s="40">
        <f t="shared" si="138"/>
        <v>1265.047</v>
      </c>
      <c r="EE24" s="40">
        <f t="shared" si="138"/>
        <v>1737.6909999999998</v>
      </c>
      <c r="EF24" s="40">
        <f t="shared" si="138"/>
        <v>561.22700000000009</v>
      </c>
      <c r="EG24" s="40">
        <f t="shared" si="138"/>
        <v>1499.883</v>
      </c>
      <c r="EH24" s="40">
        <f>+EH21+EH22-EH23</f>
        <v>1325.9659999999999</v>
      </c>
      <c r="EI24" s="40">
        <f t="shared" si="138"/>
        <v>652.73500000000001</v>
      </c>
      <c r="EJ24" s="40">
        <f>+EJ21+EJ22-EJ23</f>
        <v>652.82199999999989</v>
      </c>
      <c r="EK24" s="40">
        <f t="shared" si="138"/>
        <v>971.98000000000025</v>
      </c>
      <c r="EL24" s="40">
        <f>+EL21+EL22-EL23</f>
        <v>796.99699999999996</v>
      </c>
      <c r="EM24" s="40">
        <f t="shared" ref="EM24:EW24" si="139">+EM21+EM22-EM23</f>
        <v>815.06</v>
      </c>
      <c r="EN24" s="40">
        <f t="shared" si="139"/>
        <v>1266.4449999999997</v>
      </c>
      <c r="EO24" s="40">
        <f t="shared" si="139"/>
        <v>1163.2140000000002</v>
      </c>
      <c r="EP24" s="40">
        <f t="shared" si="139"/>
        <v>1036.56</v>
      </c>
      <c r="EQ24" s="40">
        <f t="shared" si="139"/>
        <v>605.24899999999991</v>
      </c>
      <c r="ER24" s="40">
        <f t="shared" si="139"/>
        <v>732.93400000000008</v>
      </c>
      <c r="ES24" s="40">
        <f t="shared" si="139"/>
        <v>531.82999999999993</v>
      </c>
      <c r="ET24" s="40">
        <f t="shared" si="139"/>
        <v>1072.1850000000004</v>
      </c>
      <c r="EU24" s="40">
        <f t="shared" si="139"/>
        <v>616.09900000000005</v>
      </c>
      <c r="EV24" s="40">
        <f t="shared" si="139"/>
        <v>1912.3640000000003</v>
      </c>
      <c r="EW24" s="40">
        <f t="shared" si="139"/>
        <v>505.48799999999994</v>
      </c>
      <c r="EX24" s="40">
        <f t="shared" ref="EX24:EY24" si="140">+EX21+EX22-EX23</f>
        <v>475.34300000000007</v>
      </c>
      <c r="EY24" s="40">
        <f t="shared" si="140"/>
        <v>1023.9499999999999</v>
      </c>
      <c r="EZ24" s="40">
        <f t="shared" ref="EZ24:FA24" si="141">+EZ21+EZ22-EZ23</f>
        <v>545.23300000000017</v>
      </c>
      <c r="FA24" s="40">
        <f t="shared" si="141"/>
        <v>431.94900000000007</v>
      </c>
      <c r="FB24" s="40">
        <f t="shared" ref="FB24:FC24" si="142">+FB21+FB22-FB23</f>
        <v>1227.327</v>
      </c>
      <c r="FC24" s="40">
        <f t="shared" si="142"/>
        <v>1237.2679999999998</v>
      </c>
      <c r="FD24" s="40">
        <f t="shared" ref="FD24:FH24" si="143">+FD21+FD22-FD23</f>
        <v>1441.6019999999999</v>
      </c>
      <c r="FE24" s="40">
        <f t="shared" si="143"/>
        <v>819.80799999999988</v>
      </c>
      <c r="FF24" s="40">
        <f t="shared" si="143"/>
        <v>1016.212</v>
      </c>
      <c r="FG24" s="40">
        <f t="shared" si="143"/>
        <v>1385.7459999999996</v>
      </c>
      <c r="FH24" s="40">
        <f t="shared" si="143"/>
        <v>840.24900000000002</v>
      </c>
      <c r="FI24" s="40">
        <f t="shared" ref="FI24:FO24" si="144">+FI21+FI22-FI23</f>
        <v>1145.9720000000002</v>
      </c>
      <c r="FJ24" s="40">
        <f t="shared" si="144"/>
        <v>969.70700000000011</v>
      </c>
      <c r="FK24" s="40">
        <f t="shared" si="144"/>
        <v>973.82400000000007</v>
      </c>
      <c r="FL24" s="40">
        <f t="shared" si="144"/>
        <v>833.83600000000001</v>
      </c>
      <c r="FM24" s="40">
        <f t="shared" si="144"/>
        <v>1222.6419999999998</v>
      </c>
      <c r="FN24" s="40">
        <f t="shared" si="144"/>
        <v>1194.8379999999997</v>
      </c>
      <c r="FO24" s="40">
        <f t="shared" si="144"/>
        <v>-300.12299999999993</v>
      </c>
    </row>
    <row r="25" spans="1:172">
      <c r="A25" s="38">
        <f>+IF(BK25="","",+MAX(A$4:A24)+1)</f>
        <v>18</v>
      </c>
      <c r="B25" s="61" t="s">
        <v>43</v>
      </c>
      <c r="D25" s="44">
        <f t="shared" ref="D25:AI25" si="145">D12</f>
        <v>521.572</v>
      </c>
      <c r="E25" s="44">
        <f t="shared" si="145"/>
        <v>441.45399999999995</v>
      </c>
      <c r="F25" s="44">
        <f t="shared" si="145"/>
        <v>596.05999999999995</v>
      </c>
      <c r="G25" s="44">
        <f t="shared" si="145"/>
        <v>337.06099999999998</v>
      </c>
      <c r="H25" s="44">
        <f t="shared" si="145"/>
        <v>392.10400000000004</v>
      </c>
      <c r="I25" s="44">
        <f t="shared" si="145"/>
        <v>376.29200000000003</v>
      </c>
      <c r="J25" s="44">
        <f t="shared" si="145"/>
        <v>433.25900000000001</v>
      </c>
      <c r="K25" s="44">
        <f t="shared" si="145"/>
        <v>333.67700000000002</v>
      </c>
      <c r="L25" s="44">
        <f t="shared" si="145"/>
        <v>542.50700000000006</v>
      </c>
      <c r="M25" s="44">
        <f t="shared" si="145"/>
        <v>511.48400000000004</v>
      </c>
      <c r="N25" s="44">
        <f t="shared" si="145"/>
        <v>496.67</v>
      </c>
      <c r="O25" s="44">
        <f t="shared" si="145"/>
        <v>224.89</v>
      </c>
      <c r="P25" s="44">
        <f t="shared" si="145"/>
        <v>370.41</v>
      </c>
      <c r="Q25" s="44">
        <f t="shared" si="145"/>
        <v>441.45399999999995</v>
      </c>
      <c r="R25" s="44">
        <f t="shared" si="145"/>
        <v>312.67899999999997</v>
      </c>
      <c r="S25" s="44">
        <f t="shared" si="145"/>
        <v>468.09699999999998</v>
      </c>
      <c r="T25" s="44">
        <f t="shared" si="145"/>
        <v>384.88400000000001</v>
      </c>
      <c r="U25" s="44">
        <f t="shared" si="145"/>
        <v>295.41700000000003</v>
      </c>
      <c r="V25" s="44">
        <f t="shared" si="145"/>
        <v>160.935</v>
      </c>
      <c r="W25" s="44">
        <f t="shared" si="145"/>
        <v>156.10599999999999</v>
      </c>
      <c r="X25" s="44">
        <f t="shared" si="145"/>
        <v>18.670000000000002</v>
      </c>
      <c r="Y25" s="44">
        <f t="shared" si="145"/>
        <v>141.10599999999999</v>
      </c>
      <c r="Z25" s="44">
        <f t="shared" si="145"/>
        <v>162.94999999999999</v>
      </c>
      <c r="AA25" s="44">
        <f t="shared" si="145"/>
        <v>219.589</v>
      </c>
      <c r="AB25" s="44">
        <f t="shared" si="145"/>
        <v>168.303</v>
      </c>
      <c r="AC25" s="44">
        <f t="shared" si="145"/>
        <v>179.83500000000001</v>
      </c>
      <c r="AD25" s="44">
        <f t="shared" si="145"/>
        <v>139.96299999999999</v>
      </c>
      <c r="AE25" s="44">
        <f t="shared" si="145"/>
        <v>189.38300000000001</v>
      </c>
      <c r="AF25" s="44">
        <f t="shared" si="145"/>
        <v>201.78100000000001</v>
      </c>
      <c r="AG25" s="44">
        <f t="shared" si="145"/>
        <v>188.863</v>
      </c>
      <c r="AH25" s="44">
        <f t="shared" si="145"/>
        <v>148.14599999999999</v>
      </c>
      <c r="AI25" s="44">
        <f t="shared" si="145"/>
        <v>146.91800000000001</v>
      </c>
      <c r="AJ25" s="44">
        <f t="shared" ref="AJ25:BO25" si="146">AJ12</f>
        <v>188.94499999999999</v>
      </c>
      <c r="AK25" s="44">
        <f t="shared" si="146"/>
        <v>195.33500000000001</v>
      </c>
      <c r="AL25" s="44">
        <f t="shared" si="146"/>
        <v>187.67400000000001</v>
      </c>
      <c r="AM25" s="44">
        <f t="shared" si="146"/>
        <v>1176.865</v>
      </c>
      <c r="AN25" s="44">
        <f t="shared" si="146"/>
        <v>164.14500000000001</v>
      </c>
      <c r="AO25" s="44">
        <f t="shared" si="146"/>
        <v>177.596</v>
      </c>
      <c r="AP25" s="44">
        <f t="shared" si="146"/>
        <v>57.201000000000001</v>
      </c>
      <c r="AQ25" s="44">
        <f t="shared" si="146"/>
        <v>173.75399999999999</v>
      </c>
      <c r="AR25" s="44">
        <f t="shared" si="146"/>
        <v>271.86799999999999</v>
      </c>
      <c r="AS25" s="44">
        <f t="shared" si="146"/>
        <v>174.614</v>
      </c>
      <c r="AT25" s="44">
        <f t="shared" si="146"/>
        <v>187.173</v>
      </c>
      <c r="AU25" s="44">
        <f t="shared" si="146"/>
        <v>251.22</v>
      </c>
      <c r="AV25" s="44">
        <f t="shared" si="146"/>
        <v>237.047</v>
      </c>
      <c r="AW25" s="44">
        <f t="shared" si="146"/>
        <v>-82</v>
      </c>
      <c r="AX25" s="44">
        <f t="shared" si="146"/>
        <v>132</v>
      </c>
      <c r="AY25" s="44">
        <f t="shared" si="146"/>
        <v>301</v>
      </c>
      <c r="AZ25" s="44">
        <f t="shared" si="146"/>
        <v>150</v>
      </c>
      <c r="BA25" s="44">
        <f t="shared" si="146"/>
        <v>152</v>
      </c>
      <c r="BB25" s="44">
        <f t="shared" si="146"/>
        <v>115</v>
      </c>
      <c r="BC25" s="40">
        <f t="shared" si="146"/>
        <v>140.06800000000001</v>
      </c>
      <c r="BD25" s="40">
        <f t="shared" si="146"/>
        <v>136.86500000000001</v>
      </c>
      <c r="BE25" s="40">
        <f t="shared" si="146"/>
        <v>103.58199999999999</v>
      </c>
      <c r="BF25" s="40">
        <f t="shared" si="146"/>
        <v>101</v>
      </c>
      <c r="BG25" s="40">
        <f t="shared" si="146"/>
        <v>161</v>
      </c>
      <c r="BH25" s="40">
        <f t="shared" si="146"/>
        <v>191</v>
      </c>
      <c r="BI25" s="40">
        <f t="shared" si="146"/>
        <v>184</v>
      </c>
      <c r="BJ25" s="40">
        <f t="shared" si="146"/>
        <v>194</v>
      </c>
      <c r="BK25" s="40">
        <f t="shared" si="146"/>
        <v>169.24600000000001</v>
      </c>
      <c r="BL25" s="40">
        <f t="shared" si="146"/>
        <v>140.37100000000001</v>
      </c>
      <c r="BM25" s="40">
        <f t="shared" si="146"/>
        <v>182.27199999999999</v>
      </c>
      <c r="BN25" s="40">
        <f t="shared" si="146"/>
        <v>189.20500000000001</v>
      </c>
      <c r="BO25" s="40">
        <f t="shared" si="146"/>
        <v>172.91</v>
      </c>
      <c r="BP25" s="40">
        <f t="shared" ref="BP25:CB25" si="147">BP12</f>
        <v>168.804</v>
      </c>
      <c r="BQ25" s="40">
        <f t="shared" si="147"/>
        <v>137.03399999999999</v>
      </c>
      <c r="BR25" s="40">
        <f t="shared" si="147"/>
        <v>163.09899999999999</v>
      </c>
      <c r="BS25" s="40">
        <f>BS12</f>
        <v>134.30000000000001</v>
      </c>
      <c r="BT25" s="40">
        <f t="shared" si="147"/>
        <v>177.095</v>
      </c>
      <c r="BU25" s="40">
        <f t="shared" si="147"/>
        <v>176</v>
      </c>
      <c r="BV25" s="40">
        <f t="shared" si="147"/>
        <v>127</v>
      </c>
      <c r="BW25" s="40">
        <f t="shared" si="147"/>
        <v>139.745</v>
      </c>
      <c r="BX25" s="40">
        <f t="shared" si="147"/>
        <v>479.79399999999998</v>
      </c>
      <c r="BY25" s="40">
        <f t="shared" si="147"/>
        <v>638.42499999999995</v>
      </c>
      <c r="BZ25" s="40">
        <f t="shared" si="147"/>
        <v>1318.3409999999999</v>
      </c>
      <c r="CA25" s="40">
        <f t="shared" si="147"/>
        <v>645</v>
      </c>
      <c r="CB25" s="40">
        <f t="shared" si="147"/>
        <v>1003</v>
      </c>
      <c r="CC25" s="40">
        <f t="shared" ref="CC25:CI25" si="148">CC12</f>
        <v>851</v>
      </c>
      <c r="CD25" s="40">
        <f t="shared" si="148"/>
        <v>999</v>
      </c>
      <c r="CE25" s="40">
        <f t="shared" si="148"/>
        <v>864</v>
      </c>
      <c r="CF25" s="40">
        <f t="shared" si="148"/>
        <v>806</v>
      </c>
      <c r="CG25" s="40">
        <f t="shared" si="148"/>
        <v>875</v>
      </c>
      <c r="CH25" s="40">
        <f t="shared" si="148"/>
        <v>977</v>
      </c>
      <c r="CI25" s="40">
        <f t="shared" si="148"/>
        <v>672</v>
      </c>
      <c r="CJ25" s="40">
        <f t="shared" ref="CJ25:CO25" si="149">CJ12</f>
        <v>1334.2739999999999</v>
      </c>
      <c r="CK25" s="40">
        <f t="shared" si="149"/>
        <v>1127.4860000000001</v>
      </c>
      <c r="CL25" s="40">
        <f t="shared" si="149"/>
        <v>719</v>
      </c>
      <c r="CM25" s="40">
        <f t="shared" si="149"/>
        <v>970.15700000000004</v>
      </c>
      <c r="CN25" s="40">
        <f t="shared" si="149"/>
        <v>135.774</v>
      </c>
      <c r="CO25" s="40">
        <f t="shared" si="149"/>
        <v>896.48500000000001</v>
      </c>
      <c r="CP25" s="40">
        <f t="shared" ref="CP25:CU25" si="150">CP12</f>
        <v>841.38900000000001</v>
      </c>
      <c r="CQ25" s="40">
        <f t="shared" si="150"/>
        <v>927.96299999999997</v>
      </c>
      <c r="CR25" s="40">
        <f t="shared" si="150"/>
        <v>984</v>
      </c>
      <c r="CS25" s="40">
        <f t="shared" si="150"/>
        <v>842.38499999999999</v>
      </c>
      <c r="CT25" s="40">
        <f t="shared" si="150"/>
        <v>1098</v>
      </c>
      <c r="CU25" s="40">
        <f t="shared" si="150"/>
        <v>802.23500000000001</v>
      </c>
      <c r="CV25" s="40">
        <f t="shared" ref="CV25:DA25" si="151">CV12</f>
        <v>1192.598</v>
      </c>
      <c r="CW25" s="40">
        <f t="shared" si="151"/>
        <v>635</v>
      </c>
      <c r="CX25" s="40">
        <f t="shared" si="151"/>
        <v>562.75699999999995</v>
      </c>
      <c r="CY25" s="40">
        <f t="shared" si="151"/>
        <v>1003.966</v>
      </c>
      <c r="CZ25" s="40">
        <f t="shared" si="151"/>
        <v>1143.5050000000001</v>
      </c>
      <c r="DA25" s="40">
        <f t="shared" si="151"/>
        <v>824.48400000000004</v>
      </c>
      <c r="DB25" s="40">
        <f t="shared" ref="DB25:DG25" si="152">DB12</f>
        <v>800.23400000000004</v>
      </c>
      <c r="DC25" s="40">
        <f t="shared" si="152"/>
        <v>978.15300000000002</v>
      </c>
      <c r="DD25" s="40">
        <f t="shared" si="152"/>
        <v>734.96</v>
      </c>
      <c r="DE25" s="40">
        <f t="shared" si="152"/>
        <v>1113</v>
      </c>
      <c r="DF25" s="40">
        <f t="shared" si="152"/>
        <v>813.99199999999996</v>
      </c>
      <c r="DG25" s="40">
        <f t="shared" si="152"/>
        <v>1763.8820000000001</v>
      </c>
      <c r="DH25" s="40">
        <f t="shared" ref="DH25:DM25" si="153">DH12</f>
        <v>1341.07</v>
      </c>
      <c r="DI25" s="40">
        <f t="shared" si="153"/>
        <v>872.43499999999995</v>
      </c>
      <c r="DJ25" s="40">
        <f t="shared" si="153"/>
        <v>826.29300000000001</v>
      </c>
      <c r="DK25" s="40">
        <f t="shared" si="153"/>
        <v>848.70399999999995</v>
      </c>
      <c r="DL25" s="40">
        <f t="shared" si="153"/>
        <v>676.49800000000005</v>
      </c>
      <c r="DM25" s="40">
        <f t="shared" si="153"/>
        <v>986.39</v>
      </c>
      <c r="DN25" s="40">
        <f t="shared" ref="DN25:DX25" si="154">DN12</f>
        <v>874.36500000000001</v>
      </c>
      <c r="DO25" s="40">
        <f t="shared" si="154"/>
        <v>1320.568</v>
      </c>
      <c r="DP25" s="40">
        <f t="shared" si="154"/>
        <v>517.13300000000004</v>
      </c>
      <c r="DQ25" s="40">
        <f t="shared" si="154"/>
        <v>1139.1420000000001</v>
      </c>
      <c r="DR25" s="40">
        <f t="shared" si="154"/>
        <v>973.86400000000003</v>
      </c>
      <c r="DS25" s="40">
        <f t="shared" si="154"/>
        <v>1030.671</v>
      </c>
      <c r="DT25" s="40">
        <f t="shared" si="154"/>
        <v>1021.408</v>
      </c>
      <c r="DU25" s="40">
        <f t="shared" si="154"/>
        <v>13.611000000000001</v>
      </c>
      <c r="DV25" s="40">
        <f t="shared" si="154"/>
        <v>1133.7270000000001</v>
      </c>
      <c r="DW25" s="40">
        <f t="shared" si="154"/>
        <v>100.69199999999999</v>
      </c>
      <c r="DX25" s="40">
        <f t="shared" si="154"/>
        <v>0</v>
      </c>
      <c r="DY25" s="40">
        <f t="shared" ref="DY25:EA25" si="155">DY12</f>
        <v>0</v>
      </c>
      <c r="DZ25" s="40">
        <f t="shared" si="155"/>
        <v>2549</v>
      </c>
      <c r="EA25" s="40">
        <f t="shared" si="155"/>
        <v>767</v>
      </c>
      <c r="EB25" s="40">
        <f t="shared" ref="EB25:EL25" si="156">EB12</f>
        <v>3563</v>
      </c>
      <c r="EC25" s="40">
        <f t="shared" si="156"/>
        <v>-24</v>
      </c>
      <c r="ED25" s="40">
        <f t="shared" si="156"/>
        <v>2397.4490000000001</v>
      </c>
      <c r="EE25" s="40">
        <f t="shared" si="156"/>
        <v>958</v>
      </c>
      <c r="EF25" s="40">
        <f t="shared" si="156"/>
        <v>1070.895</v>
      </c>
      <c r="EG25" s="40">
        <f>EH12</f>
        <v>2059.6779999999999</v>
      </c>
      <c r="EH25" s="40">
        <f>EG12</f>
        <v>79.849999999999994</v>
      </c>
      <c r="EI25" s="40">
        <f t="shared" si="156"/>
        <v>817.76499999999999</v>
      </c>
      <c r="EJ25" s="40">
        <f t="shared" si="156"/>
        <v>1051.047</v>
      </c>
      <c r="EK25" s="40">
        <f t="shared" si="156"/>
        <v>1086.3579999999999</v>
      </c>
      <c r="EL25" s="40">
        <f t="shared" si="156"/>
        <v>957.62699999999995</v>
      </c>
      <c r="EM25" s="40">
        <f t="shared" ref="EM25:EW25" si="157">EM12</f>
        <v>1065.6310000000001</v>
      </c>
      <c r="EN25" s="40">
        <f t="shared" si="157"/>
        <v>1134.8019999999999</v>
      </c>
      <c r="EO25" s="40">
        <f t="shared" si="157"/>
        <v>1082.7550000000001</v>
      </c>
      <c r="EP25" s="40">
        <f t="shared" si="157"/>
        <v>1011.263</v>
      </c>
      <c r="EQ25" s="40">
        <f t="shared" si="157"/>
        <v>1084.204</v>
      </c>
      <c r="ER25" s="40">
        <f t="shared" si="157"/>
        <v>1296.05</v>
      </c>
      <c r="ES25" s="40">
        <f t="shared" si="157"/>
        <v>1110.2829999999999</v>
      </c>
      <c r="ET25" s="40">
        <f t="shared" si="157"/>
        <v>965.26800000000003</v>
      </c>
      <c r="EU25" s="40">
        <f t="shared" si="157"/>
        <v>1230.2860000000001</v>
      </c>
      <c r="EV25" s="40">
        <f t="shared" si="157"/>
        <v>1211.855</v>
      </c>
      <c r="EW25" s="40">
        <f t="shared" si="157"/>
        <v>1137.288</v>
      </c>
      <c r="EX25" s="40">
        <f t="shared" ref="EX25:EY25" si="158">EX12</f>
        <v>1040.3810000000001</v>
      </c>
      <c r="EY25" s="40">
        <f t="shared" si="158"/>
        <v>1021.582</v>
      </c>
      <c r="EZ25" s="40">
        <f t="shared" ref="EZ25:FA25" si="159">EZ12</f>
        <v>1090.0889999999999</v>
      </c>
      <c r="FA25" s="40">
        <f t="shared" si="159"/>
        <v>1083.596</v>
      </c>
      <c r="FB25" s="40">
        <f t="shared" ref="FB25:FC25" si="160">FB12</f>
        <v>1077.7339999999999</v>
      </c>
      <c r="FC25" s="40">
        <f t="shared" si="160"/>
        <v>1097.423</v>
      </c>
      <c r="FD25" s="40">
        <f t="shared" ref="FD25:FH25" si="161">FD12</f>
        <v>1210.1610000000001</v>
      </c>
      <c r="FE25" s="40">
        <f t="shared" si="161"/>
        <v>1149.711</v>
      </c>
      <c r="FF25" s="40">
        <f t="shared" si="161"/>
        <v>1076.6590000000001</v>
      </c>
      <c r="FG25" s="40">
        <f t="shared" si="161"/>
        <v>931.15300000000002</v>
      </c>
      <c r="FH25" s="40">
        <f t="shared" si="161"/>
        <v>1122.568</v>
      </c>
      <c r="FI25" s="40">
        <f t="shared" ref="FI25:FO25" si="162">FI12</f>
        <v>1042.4739999999999</v>
      </c>
      <c r="FJ25" s="40">
        <f t="shared" si="162"/>
        <v>1128.482</v>
      </c>
      <c r="FK25" s="40">
        <f t="shared" si="162"/>
        <v>978.55600000000004</v>
      </c>
      <c r="FL25" s="40">
        <f t="shared" si="162"/>
        <v>981.52599999999995</v>
      </c>
      <c r="FM25" s="40">
        <f t="shared" si="162"/>
        <v>1170.549</v>
      </c>
      <c r="FN25" s="40">
        <f t="shared" si="162"/>
        <v>1119.4590000000001</v>
      </c>
      <c r="FO25" s="40">
        <f t="shared" si="162"/>
        <v>1212.231</v>
      </c>
    </row>
    <row r="26" spans="1:172">
      <c r="A26" s="38">
        <f>+IF(BK26="","",+MAX(A$4:A25)+1)</f>
        <v>19</v>
      </c>
      <c r="B26" s="61" t="s">
        <v>39</v>
      </c>
      <c r="D26" s="40">
        <f t="shared" ref="D26:BH26" si="163">SUM(D21:D22)+D25</f>
        <v>6128.5990000000002</v>
      </c>
      <c r="E26" s="40">
        <f t="shared" si="163"/>
        <v>6569.402</v>
      </c>
      <c r="F26" s="40">
        <f t="shared" si="163"/>
        <v>3363.39</v>
      </c>
      <c r="G26" s="40">
        <f t="shared" si="163"/>
        <v>4323.6239999999998</v>
      </c>
      <c r="H26" s="40">
        <f t="shared" si="163"/>
        <v>2645.3990000000003</v>
      </c>
      <c r="I26" s="40">
        <f t="shared" si="163"/>
        <v>5255.5330000000004</v>
      </c>
      <c r="J26" s="40">
        <f t="shared" si="163"/>
        <v>4831.268</v>
      </c>
      <c r="K26" s="40">
        <f t="shared" si="163"/>
        <v>3588.9250000000002</v>
      </c>
      <c r="L26" s="40">
        <f t="shared" si="163"/>
        <v>5083.7950000000001</v>
      </c>
      <c r="M26" s="40">
        <f t="shared" si="163"/>
        <v>5550.6540000000005</v>
      </c>
      <c r="N26" s="40">
        <f t="shared" si="163"/>
        <v>3872.0960000000005</v>
      </c>
      <c r="O26" s="40">
        <f t="shared" si="163"/>
        <v>2560.674</v>
      </c>
      <c r="P26" s="40">
        <f t="shared" si="163"/>
        <v>4268.6310000000003</v>
      </c>
      <c r="Q26" s="40">
        <f t="shared" si="163"/>
        <v>3196.634</v>
      </c>
      <c r="R26" s="40">
        <f t="shared" si="163"/>
        <v>4026.67</v>
      </c>
      <c r="S26" s="40">
        <f t="shared" si="163"/>
        <v>5217.4570000000003</v>
      </c>
      <c r="T26" s="40">
        <f t="shared" si="163"/>
        <v>4342.3429999999998</v>
      </c>
      <c r="U26" s="40">
        <f t="shared" si="163"/>
        <v>5282.0300000000007</v>
      </c>
      <c r="V26" s="40">
        <f t="shared" si="163"/>
        <v>5121.7460000000001</v>
      </c>
      <c r="W26" s="40">
        <f t="shared" si="163"/>
        <v>3614.67</v>
      </c>
      <c r="X26" s="40">
        <f t="shared" si="163"/>
        <v>4695.0020000000004</v>
      </c>
      <c r="Y26" s="40">
        <f t="shared" si="163"/>
        <v>4938.0059999999994</v>
      </c>
      <c r="Z26" s="40">
        <f t="shared" si="163"/>
        <v>4845</v>
      </c>
      <c r="AA26" s="40">
        <f t="shared" si="163"/>
        <v>5162.8099999999995</v>
      </c>
      <c r="AB26" s="40">
        <f t="shared" si="163"/>
        <v>2690.8580000000002</v>
      </c>
      <c r="AC26" s="40">
        <f t="shared" si="163"/>
        <v>3834.634</v>
      </c>
      <c r="AD26" s="40">
        <f t="shared" si="163"/>
        <v>2569.6640000000002</v>
      </c>
      <c r="AE26" s="40">
        <f t="shared" si="163"/>
        <v>4057.1660000000002</v>
      </c>
      <c r="AF26" s="40">
        <f t="shared" si="163"/>
        <v>3030.5810000000001</v>
      </c>
      <c r="AG26" s="40">
        <f t="shared" si="163"/>
        <v>3636.3489999999997</v>
      </c>
      <c r="AH26" s="40">
        <f t="shared" si="163"/>
        <v>2630.6200000000003</v>
      </c>
      <c r="AI26" s="40">
        <f t="shared" si="163"/>
        <v>2684.7240000000002</v>
      </c>
      <c r="AJ26" s="40">
        <f t="shared" si="163"/>
        <v>3722.3220000000001</v>
      </c>
      <c r="AK26" s="40">
        <f t="shared" si="163"/>
        <v>6195.7460000000001</v>
      </c>
      <c r="AL26" s="40">
        <f t="shared" si="163"/>
        <v>3207.9029999999998</v>
      </c>
      <c r="AM26" s="40">
        <f t="shared" si="163"/>
        <v>5674.5509999999995</v>
      </c>
      <c r="AN26" s="40">
        <f t="shared" si="163"/>
        <v>3460.6559999999999</v>
      </c>
      <c r="AO26" s="40">
        <f t="shared" si="163"/>
        <v>2847.5229999999997</v>
      </c>
      <c r="AP26" s="40">
        <f t="shared" si="163"/>
        <v>3245.16</v>
      </c>
      <c r="AQ26" s="40">
        <f t="shared" si="163"/>
        <v>4292.6849999999995</v>
      </c>
      <c r="AR26" s="40">
        <f t="shared" si="163"/>
        <v>2941.1439999999998</v>
      </c>
      <c r="AS26" s="40">
        <f t="shared" si="163"/>
        <v>3085.1210000000001</v>
      </c>
      <c r="AT26" s="40">
        <f t="shared" si="163"/>
        <v>3419.0789999999997</v>
      </c>
      <c r="AU26" s="40">
        <f t="shared" si="163"/>
        <v>5535.598</v>
      </c>
      <c r="AV26" s="40">
        <f t="shared" si="163"/>
        <v>3868.944</v>
      </c>
      <c r="AW26" s="40">
        <f t="shared" si="163"/>
        <v>2660</v>
      </c>
      <c r="AX26" s="40">
        <f t="shared" si="163"/>
        <v>2595</v>
      </c>
      <c r="AY26" s="40">
        <f t="shared" si="163"/>
        <v>2706</v>
      </c>
      <c r="AZ26" s="40">
        <f t="shared" si="163"/>
        <v>2787</v>
      </c>
      <c r="BA26" s="40">
        <f t="shared" si="163"/>
        <v>1935</v>
      </c>
      <c r="BB26" s="40">
        <f t="shared" si="163"/>
        <v>3066</v>
      </c>
      <c r="BC26" s="40">
        <f t="shared" si="163"/>
        <v>3411.5800000000004</v>
      </c>
      <c r="BD26" s="40">
        <f t="shared" si="163"/>
        <v>2315.308</v>
      </c>
      <c r="BE26" s="40">
        <f t="shared" si="163"/>
        <v>2598.346</v>
      </c>
      <c r="BF26" s="40">
        <f t="shared" si="163"/>
        <v>5541</v>
      </c>
      <c r="BG26" s="40">
        <f t="shared" si="163"/>
        <v>2601</v>
      </c>
      <c r="BH26" s="40">
        <f t="shared" si="163"/>
        <v>3303</v>
      </c>
      <c r="BI26" s="40">
        <f>SUM(BI21:BI22)+BI25</f>
        <v>1921</v>
      </c>
      <c r="BJ26" s="40">
        <f t="shared" ref="BJ26:CB26" si="164">SUM(BJ21:BJ22)+BJ25</f>
        <v>2368</v>
      </c>
      <c r="BK26" s="40">
        <f t="shared" si="164"/>
        <v>1561.509</v>
      </c>
      <c r="BL26" s="40">
        <f t="shared" si="164"/>
        <v>2530.0340000000001</v>
      </c>
      <c r="BM26" s="40">
        <f t="shared" si="164"/>
        <v>1905.239</v>
      </c>
      <c r="BN26" s="40">
        <f t="shared" si="164"/>
        <v>1866.0309999999999</v>
      </c>
      <c r="BO26" s="40">
        <f t="shared" si="164"/>
        <v>2294.0189999999998</v>
      </c>
      <c r="BP26" s="40">
        <f t="shared" si="164"/>
        <v>1857.6510000000001</v>
      </c>
      <c r="BQ26" s="40">
        <f t="shared" si="164"/>
        <v>2036.6309999999999</v>
      </c>
      <c r="BR26" s="40">
        <f t="shared" si="164"/>
        <v>2249.7240000000002</v>
      </c>
      <c r="BS26" s="40">
        <f t="shared" si="164"/>
        <v>2111.5500000000002</v>
      </c>
      <c r="BT26" s="40">
        <f t="shared" si="164"/>
        <v>2326.4569999999999</v>
      </c>
      <c r="BU26" s="40">
        <f t="shared" si="164"/>
        <v>2370</v>
      </c>
      <c r="BV26" s="40">
        <f t="shared" si="164"/>
        <v>2228</v>
      </c>
      <c r="BW26" s="40">
        <f t="shared" si="164"/>
        <v>1741.0640000000003</v>
      </c>
      <c r="BX26" s="40">
        <f t="shared" si="164"/>
        <v>2282.6309999999999</v>
      </c>
      <c r="BY26" s="40">
        <f t="shared" si="164"/>
        <v>2284.6509999999998</v>
      </c>
      <c r="BZ26" s="40">
        <f t="shared" si="164"/>
        <v>2753.8890000000001</v>
      </c>
      <c r="CA26" s="40">
        <f t="shared" si="164"/>
        <v>2383.567</v>
      </c>
      <c r="CB26" s="40">
        <f t="shared" si="164"/>
        <v>2507.319</v>
      </c>
      <c r="CC26" s="40">
        <f t="shared" ref="CC26:CI26" si="165">SUM(CC21:CC22)+CC25</f>
        <v>3085</v>
      </c>
      <c r="CD26" s="40">
        <f t="shared" si="165"/>
        <v>2593</v>
      </c>
      <c r="CE26" s="40">
        <f t="shared" si="165"/>
        <v>1998</v>
      </c>
      <c r="CF26" s="40">
        <f t="shared" si="165"/>
        <v>2017</v>
      </c>
      <c r="CG26" s="40">
        <f t="shared" si="165"/>
        <v>1959</v>
      </c>
      <c r="CH26" s="40">
        <f t="shared" si="165"/>
        <v>2117</v>
      </c>
      <c r="CI26" s="40">
        <f t="shared" si="165"/>
        <v>2349.1435069317158</v>
      </c>
      <c r="CJ26" s="40">
        <f t="shared" ref="CJ26:CO26" si="166">SUM(CJ21:CJ22)+CJ25</f>
        <v>2915.509</v>
      </c>
      <c r="CK26" s="40">
        <f t="shared" si="166"/>
        <v>2645.5129999999999</v>
      </c>
      <c r="CL26" s="40">
        <f t="shared" si="166"/>
        <v>2804</v>
      </c>
      <c r="CM26" s="40">
        <f t="shared" si="166"/>
        <v>2641.0010000000002</v>
      </c>
      <c r="CN26" s="40">
        <f t="shared" si="166"/>
        <v>1839.5749999999998</v>
      </c>
      <c r="CO26" s="40">
        <f t="shared" si="166"/>
        <v>1988.6390000000001</v>
      </c>
      <c r="CP26" s="40">
        <f t="shared" ref="CP26:CU26" si="167">SUM(CP21:CP22)+CP25</f>
        <v>2561.5509999999999</v>
      </c>
      <c r="CQ26" s="40">
        <f t="shared" si="167"/>
        <v>2511.5540000000001</v>
      </c>
      <c r="CR26" s="40">
        <f t="shared" si="167"/>
        <v>2974</v>
      </c>
      <c r="CS26" s="40">
        <f t="shared" si="167"/>
        <v>2237.77</v>
      </c>
      <c r="CT26" s="40">
        <f t="shared" si="167"/>
        <v>2866</v>
      </c>
      <c r="CU26" s="40">
        <f t="shared" si="167"/>
        <v>2193.152</v>
      </c>
      <c r="CV26" s="40">
        <f>SUM(CV21:CV22)+CV25</f>
        <v>2852.23</v>
      </c>
      <c r="CW26" s="40">
        <f>SUM(CW21:CW22)+CW25</f>
        <v>2106.683</v>
      </c>
      <c r="CX26" s="40">
        <f>SUM(CX21:CX22)+CX25</f>
        <v>2011.174</v>
      </c>
      <c r="CY26" s="40">
        <f>SUM(CY21:CY22)+CY25</f>
        <v>3333.7269999999999</v>
      </c>
      <c r="CZ26" s="40">
        <f>SUM(CZ21:CZ22)+CZ25</f>
        <v>2885.7060000000001</v>
      </c>
      <c r="DA26" s="40">
        <f t="shared" ref="DA26:DG26" si="168">SUM(DA21:DA22)+DA25</f>
        <v>3049.6039999999998</v>
      </c>
      <c r="DB26" s="40">
        <f t="shared" si="168"/>
        <v>2444.1819999999998</v>
      </c>
      <c r="DC26" s="40">
        <f t="shared" si="168"/>
        <v>3040.4120000000003</v>
      </c>
      <c r="DD26" s="40">
        <f t="shared" si="168"/>
        <v>2613.085</v>
      </c>
      <c r="DE26" s="40">
        <f t="shared" si="168"/>
        <v>2562</v>
      </c>
      <c r="DF26" s="40">
        <f t="shared" si="168"/>
        <v>2241.471</v>
      </c>
      <c r="DG26" s="40">
        <f t="shared" si="168"/>
        <v>3828.4670000000001</v>
      </c>
      <c r="DH26" s="40">
        <f t="shared" ref="DH26:DM26" si="169">SUM(DH21:DH22)+DH25</f>
        <v>3665.8890000000001</v>
      </c>
      <c r="DI26" s="40">
        <f t="shared" si="169"/>
        <v>2172.944</v>
      </c>
      <c r="DJ26" s="40">
        <f t="shared" si="169"/>
        <v>1977.4780000000001</v>
      </c>
      <c r="DK26" s="40">
        <f t="shared" si="169"/>
        <v>2543.3469999999998</v>
      </c>
      <c r="DL26" s="40">
        <f t="shared" si="169"/>
        <v>1897.6060000000002</v>
      </c>
      <c r="DM26" s="40">
        <f t="shared" si="169"/>
        <v>2160.2669999999998</v>
      </c>
      <c r="DN26" s="40">
        <f t="shared" ref="DN26:DX26" si="170">SUM(DN21:DN22)+DN25</f>
        <v>2090.34</v>
      </c>
      <c r="DO26" s="40">
        <f t="shared" si="170"/>
        <v>2502.2539999999999</v>
      </c>
      <c r="DP26" s="40">
        <f t="shared" si="170"/>
        <v>1796.511</v>
      </c>
      <c r="DQ26" s="40">
        <f t="shared" si="170"/>
        <v>2458.4740000000002</v>
      </c>
      <c r="DR26" s="40">
        <f t="shared" si="170"/>
        <v>2722.3809999999999</v>
      </c>
      <c r="DS26" s="40">
        <f t="shared" si="170"/>
        <v>2316.3389999999999</v>
      </c>
      <c r="DT26" s="40">
        <f t="shared" si="170"/>
        <v>2737.5160000000001</v>
      </c>
      <c r="DU26" s="40">
        <f t="shared" si="170"/>
        <v>1342.492</v>
      </c>
      <c r="DV26" s="40">
        <f t="shared" si="170"/>
        <v>1964.0510000000002</v>
      </c>
      <c r="DW26" s="40">
        <f t="shared" si="170"/>
        <v>1740.133</v>
      </c>
      <c r="DX26" s="40">
        <f t="shared" si="170"/>
        <v>1267.8109999999999</v>
      </c>
      <c r="DY26" s="40">
        <f t="shared" ref="DY26:EA26" si="171">SUM(DY21:DY22)+DY25</f>
        <v>1820.453</v>
      </c>
      <c r="DZ26" s="40">
        <f t="shared" si="171"/>
        <v>4116</v>
      </c>
      <c r="EA26" s="40">
        <f t="shared" si="171"/>
        <v>3687</v>
      </c>
      <c r="EB26" s="40">
        <f t="shared" ref="EB26:EL26" si="172">SUM(EB21:EB22)+EB25</f>
        <v>5412</v>
      </c>
      <c r="EC26" s="40">
        <f t="shared" si="172"/>
        <v>2284.4700000000003</v>
      </c>
      <c r="ED26" s="40">
        <f t="shared" si="172"/>
        <v>4457.2860000000001</v>
      </c>
      <c r="EE26" s="40">
        <f t="shared" si="172"/>
        <v>3405.319</v>
      </c>
      <c r="EF26" s="40">
        <f t="shared" si="172"/>
        <v>2410.576</v>
      </c>
      <c r="EG26" s="40">
        <f t="shared" si="172"/>
        <v>4592.79</v>
      </c>
      <c r="EH26" s="40">
        <f>SUM(EH21:EH22)+EH25</f>
        <v>2111.9119999999998</v>
      </c>
      <c r="EI26" s="40">
        <f t="shared" si="172"/>
        <v>2260.0230000000001</v>
      </c>
      <c r="EJ26" s="40">
        <f t="shared" si="172"/>
        <v>2413.8229999999999</v>
      </c>
      <c r="EK26" s="40">
        <f t="shared" si="172"/>
        <v>2814.8280000000004</v>
      </c>
      <c r="EL26" s="40">
        <f t="shared" si="172"/>
        <v>2525.3009999999999</v>
      </c>
      <c r="EM26" s="40">
        <f t="shared" ref="EM26:EW26" si="173">SUM(EM21:EM22)+EM25</f>
        <v>2587.8159999999998</v>
      </c>
      <c r="EN26" s="40">
        <f t="shared" si="173"/>
        <v>3226.7519999999995</v>
      </c>
      <c r="EO26" s="40">
        <f t="shared" si="173"/>
        <v>3065.8630000000003</v>
      </c>
      <c r="EP26" s="40">
        <f t="shared" si="173"/>
        <v>2914.277</v>
      </c>
      <c r="EQ26" s="40">
        <f t="shared" si="173"/>
        <v>2432.9290000000001</v>
      </c>
      <c r="ER26" s="40">
        <f t="shared" si="173"/>
        <v>2877.26</v>
      </c>
      <c r="ES26" s="40">
        <f t="shared" si="173"/>
        <v>2301.1899999999996</v>
      </c>
      <c r="ET26" s="40">
        <f t="shared" si="173"/>
        <v>2722.9790000000003</v>
      </c>
      <c r="EU26" s="40">
        <f t="shared" si="173"/>
        <v>2727.8029999999999</v>
      </c>
      <c r="EV26" s="40">
        <f t="shared" si="173"/>
        <v>3926.3560000000002</v>
      </c>
      <c r="EW26" s="40">
        <f t="shared" si="173"/>
        <v>2312.6750000000002</v>
      </c>
      <c r="EX26" s="40">
        <f t="shared" ref="EX26:EY26" si="174">SUM(EX21:EX22)+EX25</f>
        <v>2304.84</v>
      </c>
      <c r="EY26" s="40">
        <f t="shared" si="174"/>
        <v>2736.5099999999998</v>
      </c>
      <c r="EZ26" s="40">
        <f t="shared" ref="EZ26:FA26" si="175">SUM(EZ21:EZ22)+EZ25</f>
        <v>2384.7240000000002</v>
      </c>
      <c r="FA26" s="40">
        <f t="shared" si="175"/>
        <v>2234.152</v>
      </c>
      <c r="FB26" s="40">
        <f t="shared" ref="FB26:FC26" si="176">SUM(FB21:FB22)+FB25</f>
        <v>3025.674</v>
      </c>
      <c r="FC26" s="40">
        <f t="shared" si="176"/>
        <v>3167.2789999999995</v>
      </c>
      <c r="FD26" s="40">
        <f t="shared" ref="FD26:FH26" si="177">SUM(FD21:FD22)+FD25</f>
        <v>3435.5529999999999</v>
      </c>
      <c r="FE26" s="40">
        <f t="shared" si="177"/>
        <v>2717.4759999999997</v>
      </c>
      <c r="FF26" s="40">
        <f t="shared" si="177"/>
        <v>2763.34</v>
      </c>
      <c r="FG26" s="40">
        <f t="shared" si="177"/>
        <v>2993.9369999999999</v>
      </c>
      <c r="FH26" s="40">
        <f t="shared" si="177"/>
        <v>2692.598</v>
      </c>
      <c r="FI26" s="40">
        <f t="shared" ref="FI26:FO26" si="178">SUM(FI21:FI22)+FI25</f>
        <v>2881.0070000000001</v>
      </c>
      <c r="FJ26" s="40">
        <f t="shared" si="178"/>
        <v>2780.2190000000001</v>
      </c>
      <c r="FK26" s="40">
        <f t="shared" si="178"/>
        <v>2579.7460000000001</v>
      </c>
      <c r="FL26" s="40">
        <f t="shared" si="178"/>
        <v>2642.393</v>
      </c>
      <c r="FM26" s="40">
        <f t="shared" si="178"/>
        <v>3281.3389999999999</v>
      </c>
      <c r="FN26" s="40">
        <f t="shared" si="178"/>
        <v>3197.6849999999995</v>
      </c>
      <c r="FO26" s="40">
        <f t="shared" si="178"/>
        <v>1838.71</v>
      </c>
    </row>
    <row r="27" spans="1:172">
      <c r="A27" s="38" t="str">
        <f>+IF(BK27="","",+MAX(A$4:A26)+1)</f>
        <v/>
      </c>
      <c r="B27" s="39"/>
      <c r="D27" s="40"/>
      <c r="E27" s="40"/>
      <c r="F27" s="40"/>
      <c r="G27" s="40"/>
      <c r="H27" s="40"/>
      <c r="I27" s="40"/>
      <c r="J27" s="40"/>
      <c r="K27" s="40"/>
      <c r="L27" s="40"/>
      <c r="M27" s="40"/>
      <c r="N27" s="40"/>
      <c r="O27" s="40"/>
      <c r="P27" s="40"/>
      <c r="Q27" s="40"/>
      <c r="R27" s="40"/>
      <c r="S27" s="40"/>
      <c r="T27" s="40"/>
      <c r="U27" s="40"/>
      <c r="V27" s="40"/>
      <c r="W27" s="40"/>
      <c r="X27" s="40"/>
      <c r="Y27" s="40"/>
      <c r="Z27" s="40"/>
      <c r="AA27" s="40"/>
      <c r="AB27" s="40"/>
      <c r="AC27" s="40"/>
      <c r="AD27" s="40"/>
      <c r="AE27" s="40"/>
      <c r="AF27" s="40"/>
      <c r="AG27" s="40"/>
      <c r="AH27" s="40"/>
      <c r="AI27" s="40"/>
      <c r="AJ27" s="40"/>
      <c r="AK27" s="40"/>
      <c r="AL27" s="40"/>
      <c r="AM27" s="40"/>
      <c r="AN27" s="40"/>
      <c r="AO27" s="40"/>
      <c r="AP27" s="40"/>
      <c r="AQ27" s="40"/>
      <c r="AR27" s="40"/>
      <c r="AS27" s="40"/>
      <c r="AT27" s="40"/>
      <c r="AU27" s="40"/>
      <c r="AV27" s="40"/>
      <c r="AW27" s="40"/>
      <c r="AX27" s="40"/>
      <c r="AY27" s="40"/>
      <c r="AZ27" s="40"/>
      <c r="BA27" s="40"/>
      <c r="BB27" s="40"/>
      <c r="BC27" s="40"/>
      <c r="BD27" s="40"/>
      <c r="BE27" s="40"/>
      <c r="BF27" s="40"/>
      <c r="BG27" s="40"/>
      <c r="BH27" s="40"/>
      <c r="BI27" s="40"/>
      <c r="BJ27" s="40"/>
      <c r="BK27" s="40"/>
      <c r="BL27" s="40"/>
      <c r="BM27" s="40"/>
      <c r="BN27" s="40"/>
      <c r="BO27" s="40"/>
      <c r="BP27" s="40"/>
      <c r="BQ27" s="40"/>
      <c r="BR27" s="40"/>
      <c r="BS27" s="40"/>
      <c r="BT27" s="40"/>
      <c r="BU27" s="40"/>
      <c r="BV27" s="40"/>
      <c r="BW27" s="40"/>
      <c r="DA27" s="40"/>
      <c r="ER27" s="110"/>
      <c r="ET27" s="178"/>
      <c r="EU27" s="178"/>
      <c r="EV27" s="178"/>
      <c r="EW27" s="179"/>
      <c r="EX27" s="115"/>
      <c r="EY27" s="178"/>
      <c r="EZ27" s="178"/>
      <c r="FA27" s="178"/>
      <c r="FB27" s="114"/>
      <c r="FD27" s="66"/>
      <c r="FE27" s="66"/>
      <c r="FK27" s="43"/>
      <c r="FL27" s="43"/>
      <c r="FM27" s="43"/>
    </row>
    <row r="28" spans="1:172">
      <c r="A28" s="38" t="str">
        <f>+IF(BK28="","",+MAX(A$4:A27)+1)</f>
        <v/>
      </c>
      <c r="B28" s="61" t="s">
        <v>72</v>
      </c>
      <c r="ER28" s="110"/>
      <c r="ES28" s="62"/>
      <c r="ET28" s="115"/>
      <c r="EU28" s="115"/>
      <c r="EV28" s="115"/>
      <c r="EW28" s="115"/>
      <c r="EX28" s="116"/>
      <c r="EY28" s="115"/>
      <c r="EZ28" s="115"/>
      <c r="FA28" s="115"/>
      <c r="FB28" s="114"/>
      <c r="FK28" s="43"/>
      <c r="FL28" s="43"/>
      <c r="FM28" s="43"/>
    </row>
    <row r="29" spans="1:172" s="62" customFormat="1" ht="15.75" customHeight="1">
      <c r="A29" s="38">
        <f>+IF(BK29="","",+MAX(A$4:A28)+1)</f>
        <v>20</v>
      </c>
      <c r="B29" s="63" t="s">
        <v>54</v>
      </c>
      <c r="D29" s="64">
        <f>D26/D7</f>
        <v>0.12000403525040297</v>
      </c>
      <c r="E29" s="64">
        <f t="shared" ref="E29:BP29" si="179">E26/E7</f>
        <v>0.12896960708669458</v>
      </c>
      <c r="F29" s="64">
        <f t="shared" si="179"/>
        <v>6.8355894598693567E-2</v>
      </c>
      <c r="G29" s="64">
        <f t="shared" si="179"/>
        <v>8.7716128034891483E-2</v>
      </c>
      <c r="H29" s="64">
        <f t="shared" si="179"/>
        <v>5.8382248770576947E-2</v>
      </c>
      <c r="I29" s="64">
        <f t="shared" si="179"/>
        <v>0.11244140562277953</v>
      </c>
      <c r="J29" s="64">
        <f t="shared" si="179"/>
        <v>0.10228042636314134</v>
      </c>
      <c r="K29" s="64">
        <f t="shared" si="179"/>
        <v>8.4383743622299029E-2</v>
      </c>
      <c r="L29" s="64">
        <f t="shared" si="179"/>
        <v>0.11094173846473095</v>
      </c>
      <c r="M29" s="64">
        <f t="shared" si="179"/>
        <v>0.12777678023878322</v>
      </c>
      <c r="N29" s="64">
        <f t="shared" si="179"/>
        <v>8.2910710462078721E-2</v>
      </c>
      <c r="O29" s="64">
        <f t="shared" si="179"/>
        <v>5.5278734520982246E-2</v>
      </c>
      <c r="P29" s="64">
        <f t="shared" si="179"/>
        <v>8.9531388823402586E-2</v>
      </c>
      <c r="Q29" s="64">
        <f t="shared" si="179"/>
        <v>6.544649941728134E-2</v>
      </c>
      <c r="R29" s="64">
        <f t="shared" si="179"/>
        <v>9.1491160938711263E-2</v>
      </c>
      <c r="S29" s="64">
        <f t="shared" si="179"/>
        <v>0.11638186575576297</v>
      </c>
      <c r="T29" s="64">
        <f t="shared" si="179"/>
        <v>0.10365127780807133</v>
      </c>
      <c r="U29" s="64">
        <f t="shared" si="179"/>
        <v>0.12392462506972481</v>
      </c>
      <c r="V29" s="64">
        <f t="shared" si="179"/>
        <v>0.11701578946165957</v>
      </c>
      <c r="W29" s="64">
        <f t="shared" si="179"/>
        <v>9.307425686359784E-2</v>
      </c>
      <c r="X29" s="64">
        <f t="shared" si="179"/>
        <v>0.10988009313615275</v>
      </c>
      <c r="Y29" s="64">
        <f t="shared" si="179"/>
        <v>0.11481593433038767</v>
      </c>
      <c r="Z29" s="64">
        <f t="shared" si="179"/>
        <v>0.10813931960168571</v>
      </c>
      <c r="AA29" s="64">
        <f t="shared" si="179"/>
        <v>0.11339148219190748</v>
      </c>
      <c r="AB29" s="64">
        <f t="shared" si="179"/>
        <v>5.7115104959796999E-2</v>
      </c>
      <c r="AC29" s="64">
        <f t="shared" si="179"/>
        <v>8.314140506948195E-2</v>
      </c>
      <c r="AD29" s="64">
        <f t="shared" si="179"/>
        <v>5.9423762040030588E-2</v>
      </c>
      <c r="AE29" s="64">
        <f t="shared" si="179"/>
        <v>8.9136188789622053E-2</v>
      </c>
      <c r="AF29" s="64">
        <f t="shared" si="179"/>
        <v>6.7710980928378656E-2</v>
      </c>
      <c r="AG29" s="64">
        <f t="shared" si="179"/>
        <v>7.8705701178632459E-2</v>
      </c>
      <c r="AH29" s="64">
        <f t="shared" si="179"/>
        <v>6.1019635318015179E-2</v>
      </c>
      <c r="AI29" s="64">
        <f t="shared" si="179"/>
        <v>6.5182855248666113E-2</v>
      </c>
      <c r="AJ29" s="64">
        <f t="shared" si="179"/>
        <v>9.0374867626961036E-2</v>
      </c>
      <c r="AK29" s="64">
        <f t="shared" si="179"/>
        <v>0.14162349327432264</v>
      </c>
      <c r="AL29" s="64">
        <f t="shared" si="179"/>
        <v>6.9196984404322787E-2</v>
      </c>
      <c r="AM29" s="64">
        <f t="shared" si="179"/>
        <v>0.12093325234959401</v>
      </c>
      <c r="AN29" s="64">
        <f t="shared" si="179"/>
        <v>7.3454537797888714E-2</v>
      </c>
      <c r="AO29" s="64">
        <f t="shared" si="179"/>
        <v>6.174830315515558E-2</v>
      </c>
      <c r="AP29" s="64">
        <f t="shared" si="179"/>
        <v>7.5583090718528007E-2</v>
      </c>
      <c r="AQ29" s="64">
        <f t="shared" si="179"/>
        <v>9.7939425051334697E-2</v>
      </c>
      <c r="AR29" s="64">
        <f t="shared" si="179"/>
        <v>7.0355564060855413E-2</v>
      </c>
      <c r="AS29" s="64">
        <f t="shared" si="179"/>
        <v>7.1560609575060316E-2</v>
      </c>
      <c r="AT29" s="64">
        <f t="shared" si="179"/>
        <v>7.8876946501487979E-2</v>
      </c>
      <c r="AU29" s="64">
        <f t="shared" si="179"/>
        <v>0.13624075213506928</v>
      </c>
      <c r="AV29" s="64">
        <f t="shared" si="179"/>
        <v>9.009906616054586E-2</v>
      </c>
      <c r="AW29" s="64">
        <f t="shared" si="179"/>
        <v>6.4778511068358371E-2</v>
      </c>
      <c r="AX29" s="64">
        <f t="shared" si="179"/>
        <v>6.2163133309378366E-2</v>
      </c>
      <c r="AY29" s="64">
        <f t="shared" si="179"/>
        <v>6.3669090139055556E-2</v>
      </c>
      <c r="AZ29" s="64">
        <f t="shared" si="179"/>
        <v>6.2836786688611812E-2</v>
      </c>
      <c r="BA29" s="64">
        <f t="shared" si="179"/>
        <v>4.5339519190215102E-2</v>
      </c>
      <c r="BB29" s="64">
        <f t="shared" si="179"/>
        <v>7.3474082772172836E-2</v>
      </c>
      <c r="BC29" s="64">
        <f t="shared" si="179"/>
        <v>7.7675371690079931E-2</v>
      </c>
      <c r="BD29" s="64">
        <f t="shared" si="179"/>
        <v>5.6607613505782257E-2</v>
      </c>
      <c r="BE29" s="64">
        <f t="shared" si="179"/>
        <v>6.3770916676892872E-2</v>
      </c>
      <c r="BF29" s="64">
        <f t="shared" si="179"/>
        <v>0.14716740591219357</v>
      </c>
      <c r="BG29" s="64">
        <f t="shared" si="179"/>
        <v>6.9595697428624939E-2</v>
      </c>
      <c r="BH29" s="64">
        <f t="shared" si="179"/>
        <v>8.406077418369684E-2</v>
      </c>
      <c r="BI29" s="64">
        <f t="shared" si="179"/>
        <v>5.0516738107134404E-2</v>
      </c>
      <c r="BJ29" s="64">
        <f t="shared" si="179"/>
        <v>5.9158588987708607E-2</v>
      </c>
      <c r="BK29" s="64">
        <f t="shared" si="179"/>
        <v>3.7588681334552981E-2</v>
      </c>
      <c r="BL29" s="64">
        <f t="shared" si="179"/>
        <v>5.8765568020811558E-2</v>
      </c>
      <c r="BM29" s="64">
        <f t="shared" si="179"/>
        <v>4.5515569496410821E-2</v>
      </c>
      <c r="BN29" s="64">
        <f t="shared" si="179"/>
        <v>4.7850629535605302E-2</v>
      </c>
      <c r="BO29" s="64">
        <f t="shared" si="179"/>
        <v>5.5914860945231182E-2</v>
      </c>
      <c r="BP29" s="64">
        <f t="shared" si="179"/>
        <v>4.734195570733199E-2</v>
      </c>
      <c r="BQ29" s="64">
        <f t="shared" ref="BQ29:CB29" si="180">BQ26/BQ7</f>
        <v>5.45063829787234E-2</v>
      </c>
      <c r="BR29" s="64">
        <f t="shared" si="180"/>
        <v>6.1585655625513283E-2</v>
      </c>
      <c r="BS29" s="64">
        <f t="shared" si="180"/>
        <v>6.2838139451834668E-2</v>
      </c>
      <c r="BT29" s="64">
        <f t="shared" si="180"/>
        <v>6.2684081478687287E-2</v>
      </c>
      <c r="BU29" s="64">
        <f t="shared" si="180"/>
        <v>6.3404585462425431E-2</v>
      </c>
      <c r="BV29" s="64">
        <f t="shared" si="180"/>
        <v>5.7087219432202518E-2</v>
      </c>
      <c r="BW29" s="64">
        <f t="shared" si="180"/>
        <v>4.5799394975667505E-2</v>
      </c>
      <c r="BX29" s="64">
        <f t="shared" si="180"/>
        <v>5.7010190064686925E-2</v>
      </c>
      <c r="BY29" s="64">
        <f t="shared" si="180"/>
        <v>5.7594569099083337E-2</v>
      </c>
      <c r="BZ29" s="64">
        <f t="shared" si="180"/>
        <v>7.2923248074129018E-2</v>
      </c>
      <c r="CA29" s="64">
        <f t="shared" si="180"/>
        <v>6.2238599030368942E-2</v>
      </c>
      <c r="CB29" s="64">
        <f t="shared" si="180"/>
        <v>6.908635809227319E-2</v>
      </c>
      <c r="CC29" s="64">
        <f t="shared" ref="CC29:CO29" si="181">CC26/CC7</f>
        <v>8.3477649096222531E-2</v>
      </c>
      <c r="CD29" s="64">
        <f t="shared" si="181"/>
        <v>7.0379719349672937E-2</v>
      </c>
      <c r="CE29" s="64">
        <f t="shared" si="181"/>
        <v>6.1592527513178584E-2</v>
      </c>
      <c r="CF29" s="64">
        <f t="shared" si="181"/>
        <v>5.6265342557464855E-2</v>
      </c>
      <c r="CG29" s="64">
        <f t="shared" si="181"/>
        <v>5.6489518152195856E-2</v>
      </c>
      <c r="CH29" s="64">
        <f t="shared" si="181"/>
        <v>5.9498046710322924E-2</v>
      </c>
      <c r="CI29" s="64">
        <f t="shared" si="181"/>
        <v>6.6320699487668527E-2</v>
      </c>
      <c r="CJ29" s="64">
        <f t="shared" si="181"/>
        <v>7.4812270662800551E-2</v>
      </c>
      <c r="CK29" s="64">
        <f t="shared" si="181"/>
        <v>7.2098574660016901E-2</v>
      </c>
      <c r="CL29" s="64">
        <f t="shared" si="181"/>
        <v>7.5798123969399611E-2</v>
      </c>
      <c r="CM29" s="64">
        <f t="shared" si="181"/>
        <v>6.8826253518190356E-2</v>
      </c>
      <c r="CN29" s="64">
        <f t="shared" si="181"/>
        <v>5.0460143734913317E-2</v>
      </c>
      <c r="CO29" s="64">
        <f t="shared" si="181"/>
        <v>5.5361459870270878E-2</v>
      </c>
      <c r="CP29" s="64">
        <f t="shared" ref="CP29:CU29" si="182">CP26/CP7</f>
        <v>7.0712242926155966E-2</v>
      </c>
      <c r="CQ29" s="64">
        <f t="shared" si="182"/>
        <v>7.627642967777204E-2</v>
      </c>
      <c r="CR29" s="64">
        <f t="shared" si="182"/>
        <v>8.4115850209299695E-2</v>
      </c>
      <c r="CS29" s="64">
        <f t="shared" si="182"/>
        <v>6.4244660082682592E-2</v>
      </c>
      <c r="CT29" s="64">
        <f t="shared" si="182"/>
        <v>7.7159164333405125E-2</v>
      </c>
      <c r="CU29" s="64">
        <f t="shared" si="182"/>
        <v>5.9972982580874509E-2</v>
      </c>
      <c r="CV29" s="64">
        <f t="shared" ref="CV29:DA29" si="183">CV26/CV7</f>
        <v>7.4675481083911505E-2</v>
      </c>
      <c r="CW29" s="64">
        <f t="shared" si="183"/>
        <v>5.6905080900029714E-2</v>
      </c>
      <c r="CX29" s="64">
        <f t="shared" si="183"/>
        <v>5.6069976860241434E-2</v>
      </c>
      <c r="CY29" s="64">
        <f t="shared" si="183"/>
        <v>8.6660089942551144E-2</v>
      </c>
      <c r="CZ29" s="64">
        <f t="shared" si="183"/>
        <v>7.9043113838062895E-2</v>
      </c>
      <c r="DA29" s="64">
        <f t="shared" si="183"/>
        <v>8.4905724728127879E-2</v>
      </c>
      <c r="DB29" s="64">
        <f t="shared" ref="DB29:DG29" si="184">DB26/DB7</f>
        <v>6.8353217306327568E-2</v>
      </c>
      <c r="DC29" s="64">
        <f t="shared" si="184"/>
        <v>8.8672771815212326E-2</v>
      </c>
      <c r="DD29" s="64">
        <f t="shared" si="184"/>
        <v>7.4529676848920451E-2</v>
      </c>
      <c r="DE29" s="64">
        <f t="shared" si="184"/>
        <v>7.1188871662219308E-2</v>
      </c>
      <c r="DF29" s="64">
        <f t="shared" si="184"/>
        <v>6.0086967058030044E-2</v>
      </c>
      <c r="DG29" s="64">
        <f t="shared" si="184"/>
        <v>0.10044445183722447</v>
      </c>
      <c r="DH29" s="64">
        <f t="shared" ref="DH29:DM29" si="185">DH26/DH7</f>
        <v>9.1963400405159781E-2</v>
      </c>
      <c r="DI29" s="64">
        <f t="shared" si="185"/>
        <v>5.6239349867748714E-2</v>
      </c>
      <c r="DJ29" s="64">
        <f t="shared" si="185"/>
        <v>5.3472158244953667E-2</v>
      </c>
      <c r="DK29" s="64">
        <f t="shared" si="185"/>
        <v>6.5648387329746191E-2</v>
      </c>
      <c r="DL29" s="64">
        <f t="shared" si="185"/>
        <v>5.2855894441408056E-2</v>
      </c>
      <c r="DM29" s="64">
        <f t="shared" si="185"/>
        <v>5.9427415183176686E-2</v>
      </c>
      <c r="DN29" s="64">
        <f>DN26/DN7</f>
        <v>5.9288651898913698E-2</v>
      </c>
      <c r="DO29" s="64">
        <f t="shared" ref="DO29:DX29" si="186">DO26/DO7</f>
        <v>7.9087644995100986E-2</v>
      </c>
      <c r="DP29" s="64">
        <f t="shared" si="186"/>
        <v>5.076754175262102E-2</v>
      </c>
      <c r="DQ29" s="64">
        <f t="shared" si="186"/>
        <v>7.0232081131266971E-2</v>
      </c>
      <c r="DR29" s="64">
        <f t="shared" si="186"/>
        <v>7.3457509698568998E-2</v>
      </c>
      <c r="DS29" s="64">
        <f t="shared" si="186"/>
        <v>6.1097779067313777E-2</v>
      </c>
      <c r="DT29" s="64">
        <f t="shared" si="186"/>
        <v>7.0535324296207166E-2</v>
      </c>
      <c r="DU29" s="64">
        <f t="shared" si="186"/>
        <v>3.5268491761349448E-2</v>
      </c>
      <c r="DV29" s="64">
        <f t="shared" si="186"/>
        <v>0.20446415697942247</v>
      </c>
      <c r="DW29" s="64">
        <f t="shared" si="186"/>
        <v>0.23377114157307355</v>
      </c>
      <c r="DX29" s="64">
        <f t="shared" si="186"/>
        <v>9.9500648891171495E-2</v>
      </c>
      <c r="DY29" s="64">
        <f t="shared" ref="DY29:EB29" si="187">DY26/DY7</f>
        <v>8.2559788685021493E-2</v>
      </c>
      <c r="DZ29" s="64">
        <f t="shared" si="187"/>
        <v>0.15943600867678959</v>
      </c>
      <c r="EA29" s="64">
        <f t="shared" si="187"/>
        <v>0.15849883930874387</v>
      </c>
      <c r="EB29" s="64">
        <f t="shared" si="187"/>
        <v>0.2002145684584366</v>
      </c>
      <c r="EC29" s="64">
        <f>EC26/EC7</f>
        <v>8.2403419543339476E-2</v>
      </c>
      <c r="ED29" s="64">
        <f t="shared" ref="ED29:EW29" si="188">ED26/ED7</f>
        <v>0.15475075512967398</v>
      </c>
      <c r="EE29" s="64">
        <f t="shared" si="188"/>
        <v>0.11240902488941705</v>
      </c>
      <c r="EF29" s="64">
        <f t="shared" si="188"/>
        <v>7.3459139889310424E-2</v>
      </c>
      <c r="EG29" s="64">
        <f t="shared" si="188"/>
        <v>0.14146505357714115</v>
      </c>
      <c r="EH29" s="64">
        <f t="shared" si="188"/>
        <v>6.5362405382273656E-2</v>
      </c>
      <c r="EI29" s="64">
        <f t="shared" si="188"/>
        <v>7.2559357605796737E-2</v>
      </c>
      <c r="EJ29" s="64">
        <f t="shared" si="188"/>
        <v>8.224447384958665E-2</v>
      </c>
      <c r="EK29" s="64">
        <f t="shared" si="188"/>
        <v>9.2875162116654975E-2</v>
      </c>
      <c r="EL29" s="64">
        <f t="shared" si="188"/>
        <v>8.48536169003688E-2</v>
      </c>
      <c r="EM29" s="64">
        <f t="shared" si="188"/>
        <v>9.5635556206311201E-2</v>
      </c>
      <c r="EN29" s="64">
        <f t="shared" si="188"/>
        <v>0.10503461086438212</v>
      </c>
      <c r="EO29" s="64">
        <f>EO26/EO7</f>
        <v>0.10864467157526754</v>
      </c>
      <c r="EP29" s="64">
        <f t="shared" si="188"/>
        <v>9.2123153725115398E-2</v>
      </c>
      <c r="EQ29" s="64">
        <f t="shared" si="188"/>
        <v>9.6828304873749993E-2</v>
      </c>
      <c r="ER29" s="64">
        <f t="shared" si="188"/>
        <v>8.5090790796711432E-2</v>
      </c>
      <c r="ES29" s="64">
        <f t="shared" si="188"/>
        <v>7.211275108896617E-2</v>
      </c>
      <c r="ET29" s="64">
        <f t="shared" si="188"/>
        <v>8.5627314537840865E-2</v>
      </c>
      <c r="EU29" s="64">
        <f t="shared" si="188"/>
        <v>8.3865307753796955E-2</v>
      </c>
      <c r="EV29" s="64">
        <f t="shared" si="188"/>
        <v>0.12118789293949461</v>
      </c>
      <c r="EW29" s="64">
        <f t="shared" si="188"/>
        <v>7.2252770898879867E-2</v>
      </c>
      <c r="EX29" s="64">
        <f t="shared" ref="EX29:EY29" si="189">EX26/EX7</f>
        <v>7.8434415258917908E-2</v>
      </c>
      <c r="EY29" s="64">
        <f t="shared" si="189"/>
        <v>9.2956589618113358E-2</v>
      </c>
      <c r="EZ29" s="64">
        <f t="shared" ref="EZ29:FA29" si="190">EZ26/EZ7</f>
        <v>8.2761441115291073E-2</v>
      </c>
      <c r="FA29" s="64">
        <f t="shared" si="190"/>
        <v>8.1386907580780307E-2</v>
      </c>
      <c r="FB29" s="64">
        <f t="shared" ref="FB29:FC29" si="191">FB26/FB7</f>
        <v>0.10021774701069855</v>
      </c>
      <c r="FC29" s="64">
        <f t="shared" si="191"/>
        <v>0.10003723824263287</v>
      </c>
      <c r="FD29" s="64">
        <f t="shared" ref="FD29:FH29" si="192">FD26/FD7</f>
        <v>0.10027308415401498</v>
      </c>
      <c r="FE29" s="64">
        <f t="shared" si="192"/>
        <v>8.0073785809173306E-2</v>
      </c>
      <c r="FF29" s="64">
        <f t="shared" si="192"/>
        <v>8.9132820495071749E-2</v>
      </c>
      <c r="FG29" s="64">
        <f t="shared" si="192"/>
        <v>9.4433375993262722E-2</v>
      </c>
      <c r="FH29" s="64">
        <f t="shared" si="192"/>
        <v>8.9052718613573223E-2</v>
      </c>
      <c r="FI29" s="64">
        <f t="shared" ref="FI29:FO29" si="193">FI26/FI7</f>
        <v>9.4726343131452617E-2</v>
      </c>
      <c r="FJ29" s="64">
        <f t="shared" si="193"/>
        <v>9.5291301069372086E-2</v>
      </c>
      <c r="FK29" s="64">
        <f t="shared" si="193"/>
        <v>9.3661780658891275E-2</v>
      </c>
      <c r="FL29" s="64">
        <f t="shared" si="193"/>
        <v>8.4891294905377959E-2</v>
      </c>
      <c r="FM29" s="64">
        <f t="shared" si="193"/>
        <v>0.10744045709046855</v>
      </c>
      <c r="FN29" s="64">
        <f t="shared" si="193"/>
        <v>9.6197015733582011E-2</v>
      </c>
      <c r="FO29" s="64">
        <f t="shared" si="193"/>
        <v>5.8523867212687E-2</v>
      </c>
    </row>
    <row r="30" spans="1:172" s="62" customFormat="1">
      <c r="A30" s="38">
        <f>+IF(BK30="","",+MAX(A$4:A29)+1)</f>
        <v>21</v>
      </c>
      <c r="B30" s="63" t="s">
        <v>41</v>
      </c>
      <c r="D30" s="64"/>
      <c r="E30" s="64">
        <f>SUM($D24:E24)/SUM($D7:E7)</f>
        <v>0.11504027168031181</v>
      </c>
      <c r="F30" s="64">
        <f>SUM($D24:F24)/SUM($D7:F7)</f>
        <v>9.5907335437514465E-2</v>
      </c>
      <c r="G30" s="64">
        <f>SUM($D24:G24)/SUM($D7:G7)</f>
        <v>9.2212549923883849E-2</v>
      </c>
      <c r="H30" s="64">
        <f>SUM($D24:H24)/SUM($D7:H7)</f>
        <v>8.4381388495454124E-2</v>
      </c>
      <c r="I30" s="64">
        <f>SUM($D24:I24)/SUM($D7:I7)</f>
        <v>8.7578188475325572E-2</v>
      </c>
      <c r="J30" s="64">
        <f>SUM($D24:J24)/SUM($D7:J7)</f>
        <v>8.834692383489548E-2</v>
      </c>
      <c r="K30" s="64">
        <f>SUM($D24:K24)/SUM($D7:K7)</f>
        <v>8.703327681339551E-2</v>
      </c>
      <c r="L30" s="64">
        <f>SUM($D24:L24)/SUM($D7:L7)</f>
        <v>8.8325068924056935E-2</v>
      </c>
      <c r="M30" s="64">
        <f>SUM($D24:M24)/SUM($D7:M7)</f>
        <v>9.0874570793522069E-2</v>
      </c>
      <c r="N30" s="64">
        <f>SUM($D24:N24)/SUM($D7:N7)</f>
        <v>8.9198670050580825E-2</v>
      </c>
      <c r="O30" s="64">
        <f>SUM($D24:O24)/SUM($D7:O7)</f>
        <v>8.6017429199386833E-2</v>
      </c>
      <c r="P30" s="64">
        <f>SUM($D24:P24)/SUM($D7:P7)</f>
        <v>8.5686092763607516E-2</v>
      </c>
      <c r="Q30" s="64">
        <f>SUM($D24:Q24)/SUM($D7:Q7)</f>
        <v>8.352309430975538E-2</v>
      </c>
      <c r="R30" s="64">
        <f>SUM($D24:R24)/SUM($D7:R7)</f>
        <v>8.3576995663251788E-2</v>
      </c>
      <c r="S30" s="64">
        <f>SUM($D24:S24)/SUM($D7:S7)</f>
        <v>8.4913792049962564E-2</v>
      </c>
      <c r="T30" s="64">
        <f>SUM($D24:T24)/SUM($D7:T7)</f>
        <v>8.5419053533351594E-2</v>
      </c>
      <c r="U30" s="64">
        <f>SUM($D24:U24)/SUM($D7:U7)</f>
        <v>8.7031778687028216E-2</v>
      </c>
      <c r="V30" s="64">
        <f>SUM($D24:V24)/SUM($D7:V7)</f>
        <v>8.8342844304741708E-2</v>
      </c>
      <c r="W30" s="64">
        <f>SUM($D24:W24)/SUM($D7:W7)</f>
        <v>8.8372988448116446E-2</v>
      </c>
      <c r="X30" s="64">
        <f>SUM($D24:X24)/SUM($D7:X7)</f>
        <v>8.9310966575184628E-2</v>
      </c>
      <c r="Y30" s="64">
        <f>SUM($D24:Y24)/SUM($D7:Y7)</f>
        <v>9.0264078962834726E-2</v>
      </c>
      <c r="Z30" s="64">
        <f>SUM($D24:Z24)/SUM($D7:Z7)</f>
        <v>9.0872992837022881E-2</v>
      </c>
      <c r="AA30" s="64">
        <f>SUM($D24:AA24)/SUM($D7:AA7)</f>
        <v>9.1610022982870659E-2</v>
      </c>
      <c r="AB30" s="64">
        <f>SUM($D24:AB24)/SUM($D7:AB7)</f>
        <v>9.0037199602909693E-2</v>
      </c>
      <c r="AC30" s="64">
        <f>SUM($D24:AC24)/SUM($D7:AC7)</f>
        <v>8.9617542603904268E-2</v>
      </c>
      <c r="AD30" s="64">
        <f>SUM($D24:AD24)/SUM($D7:AD7)</f>
        <v>8.8441890794396058E-2</v>
      </c>
      <c r="AE30" s="64">
        <f>SUM($D24:AE24)/SUM($D7:AE7)</f>
        <v>8.8318156618404906E-2</v>
      </c>
      <c r="AF30" s="64">
        <f>SUM($D24:AF24)/SUM($D7:AF7)</f>
        <v>8.7466506580431147E-2</v>
      </c>
      <c r="AG30" s="64">
        <f>SUM($D24:AG24)/SUM($D7:AG7)</f>
        <v>8.7031970653076746E-2</v>
      </c>
      <c r="AH30" s="64">
        <f>SUM($D24:AH24)/SUM($D7:AH7)</f>
        <v>8.6131079023601592E-2</v>
      </c>
      <c r="AI30" s="64">
        <f>SUM($D24:AI24)/SUM($D7:AI7)</f>
        <v>8.5434918416072023E-2</v>
      </c>
      <c r="AJ30" s="64">
        <f>SUM($D24:AJ24)/SUM($D7:AJ7)</f>
        <v>8.5444652583172631E-2</v>
      </c>
      <c r="AK30" s="64">
        <f>SUM($D24:AK24)/SUM($D7:AK7)</f>
        <v>8.691817368112198E-2</v>
      </c>
      <c r="AL30" s="64">
        <f>SUM($D24:AL24)/SUM($D7:AL7)</f>
        <v>8.6280124810959757E-2</v>
      </c>
      <c r="AM30" s="64">
        <f>SUM($D24:AM24)/SUM($D7:AM7)</f>
        <v>8.6555916038387568E-2</v>
      </c>
      <c r="AN30" s="64">
        <f>SUM($D24:AN24)/SUM($D7:AN7)</f>
        <v>8.6089623884107389E-2</v>
      </c>
      <c r="AO30" s="64">
        <f>SUM($D24:AO24)/SUM($D7:AO7)</f>
        <v>8.5334572622447286E-2</v>
      </c>
      <c r="AP30" s="64">
        <f>SUM($D24:AP24)/SUM($D7:AP7)</f>
        <v>8.5064921106541777E-2</v>
      </c>
      <c r="AQ30" s="64">
        <f>SUM($D24:AQ24)/SUM($D7:AQ7)</f>
        <v>8.528085007143385E-2</v>
      </c>
      <c r="AR30" s="64">
        <f>SUM($D24:AR24)/SUM($D7:AR7)</f>
        <v>8.4796744790548953E-2</v>
      </c>
      <c r="AS30" s="64">
        <f>SUM($D24:AS24)/SUM($D7:AS7)</f>
        <v>8.4403170810219474E-2</v>
      </c>
      <c r="AT30" s="64">
        <f>SUM($D24:AT24)/SUM($D7:AT7)</f>
        <v>8.4182860063612114E-2</v>
      </c>
      <c r="AU30" s="64">
        <f>SUM($D24:AU24)/SUM($D7:AU7)</f>
        <v>8.5125424923130466E-2</v>
      </c>
      <c r="AV30" s="64">
        <f>SUM($D24:AV24)/SUM($D7:AV7)</f>
        <v>8.5113806866503619E-2</v>
      </c>
      <c r="AW30" s="64">
        <f>SUM($D24:AW24)/SUM($D7:AW7)</f>
        <v>8.4748530036141786E-2</v>
      </c>
      <c r="AX30" s="64">
        <f>SUM($D24:AX24)/SUM($D7:AX7)</f>
        <v>8.4237503834001429E-2</v>
      </c>
      <c r="AY30" s="64">
        <f>SUM($D24:AY24)/SUM($D7:AY7)</f>
        <v>8.3689832740207359E-2</v>
      </c>
      <c r="AZ30" s="64">
        <f>SUM($D24:AZ24)/SUM($D7:AZ7)</f>
        <v>8.3199041398226842E-2</v>
      </c>
      <c r="BA30" s="64">
        <f>SUM($D24:BA24)/SUM($D7:BA7)</f>
        <v>8.2407315725667118E-2</v>
      </c>
      <c r="BB30" s="64">
        <f>SUM($D24:BB24)/SUM($D7:BB7)</f>
        <v>8.2192865217065175E-2</v>
      </c>
      <c r="BC30" s="64">
        <f>SUM($D24:BC24)/SUM($D7:BC7)</f>
        <v>8.174419184086866E-2</v>
      </c>
      <c r="BD30" s="64">
        <f>SUM($D24:BD24)/SUM($D7:BD7)</f>
        <v>8.1250423028651805E-2</v>
      </c>
      <c r="BE30" s="64">
        <f>SUM($D24:BE24)/SUM($D7:BE7)</f>
        <v>8.0910527067100085E-2</v>
      </c>
      <c r="BF30" s="64">
        <f>SUM($D24:BF24)/SUM($D7:BF7)</f>
        <v>8.1715382566245387E-2</v>
      </c>
      <c r="BG30" s="64">
        <f>SUM($D24:BG24)/SUM($D7:BG7)</f>
        <v>8.1284750907703388E-2</v>
      </c>
      <c r="BH30" s="64">
        <f>SUM($D24:BH24)/SUM($D7:BH7)</f>
        <v>8.101167505529458E-2</v>
      </c>
      <c r="BI30" s="64">
        <f>SUM($D24:BI24)/SUM($D7:BI7)</f>
        <v>8.0217008639305365E-2</v>
      </c>
      <c r="BJ30" s="64">
        <f>SUM($D24:BJ24)/SUM($D7:BJ7)</f>
        <v>7.9616675795583597E-2</v>
      </c>
      <c r="BK30" s="64">
        <f>SUM($D24:BK24)/SUM($D7:BK7)</f>
        <v>7.8657010656246321E-2</v>
      </c>
      <c r="BL30" s="64">
        <f>SUM($D24:BL24)/SUM($D7:BL7)</f>
        <v>7.8027691356474652E-2</v>
      </c>
      <c r="BM30" s="64">
        <f>SUM($D24:BM24)/SUM($D7:BM7)</f>
        <v>7.7362631887464409E-2</v>
      </c>
      <c r="BN30" s="64">
        <f>SUM($D24:BN24)/SUM($D7:BN7)</f>
        <v>7.66754183098175E-2</v>
      </c>
      <c r="BO30" s="64">
        <f>SUM($D24:BO24)/SUM($D7:BO7)</f>
        <v>7.6078797070109186E-2</v>
      </c>
      <c r="BP30" s="64">
        <f>SUM($D24:BP24)/SUM($D7:BP7)</f>
        <v>7.5416319867398024E-2</v>
      </c>
      <c r="BQ30" s="64">
        <f>SUM($D24:BQ24)/SUM($D7:BQ7)</f>
        <v>7.4873146462653292E-2</v>
      </c>
      <c r="BR30" s="64">
        <f>SUM($D24:BR24)/SUM($D7:BR7)</f>
        <v>7.4416869185364012E-2</v>
      </c>
      <c r="BS30" s="64">
        <f>SUM($D24:BS24)/SUM($D7:BS7)</f>
        <v>7.4035443792952571E-2</v>
      </c>
      <c r="BT30" s="64">
        <f>SUM($D24:BT24)/SUM($D7:BT7)</f>
        <v>7.3592129543223278E-2</v>
      </c>
      <c r="BU30" s="64">
        <f>SUM($D24:BU24)/SUM($D7:BU7)</f>
        <v>7.318289302165927E-2</v>
      </c>
      <c r="BV30" s="64">
        <f>SUM($D24:BV24)/SUM($D7:BV7)</f>
        <v>7.2723379099974547E-2</v>
      </c>
      <c r="BW30" s="64">
        <f>SUM($D24:BW24)/SUM($D7:BW7)</f>
        <v>7.2132204395495503E-2</v>
      </c>
      <c r="BX30" s="64">
        <f>SUM($D24:BX24)/SUM($D7:BX7)</f>
        <v>7.158820647751972E-2</v>
      </c>
      <c r="BY30" s="64">
        <f>SUM($D24:BY24)/SUM($D7:BY7)</f>
        <v>7.0976335639545474E-2</v>
      </c>
      <c r="BZ30" s="64">
        <f>SUM($D24:BZ24)/SUM($D7:BZ7)</f>
        <v>7.0339224619775043E-2</v>
      </c>
      <c r="CA30" s="64">
        <f>SUM($D24:CA24)/SUM($D7:CA7)</f>
        <v>6.9809590758353343E-2</v>
      </c>
      <c r="CB30" s="64">
        <f>SUM($D24:CB24)/SUM($D7:CB7)</f>
        <v>6.9266927153514637E-2</v>
      </c>
      <c r="CC30" s="64">
        <f>SUM($D24:CC24)/SUM($D7:CC7)</f>
        <v>6.8942482308772826E-2</v>
      </c>
      <c r="CD30" s="64">
        <f>SUM($D24:CD24)/SUM($D7:CD7)</f>
        <v>6.8430627960960194E-2</v>
      </c>
      <c r="CE30" s="64">
        <f>SUM($D24:CE24)/SUM($D7:CE7)</f>
        <v>6.7905639781033603E-2</v>
      </c>
      <c r="CF30" s="64">
        <f>SUM($D24:CF24)/SUM($D7:CF7)</f>
        <v>6.7337456772336851E-2</v>
      </c>
      <c r="CG30" s="64">
        <f>SUM($D24:CG24)/SUM($D7:CG7)</f>
        <v>6.6755498059933874E-2</v>
      </c>
      <c r="CH30" s="64">
        <f>SUM($D24:CH24)/SUM($D7:CH7)</f>
        <v>6.6244491712393508E-2</v>
      </c>
      <c r="CI30" s="64">
        <f>SUM($D24:CI24)/SUM($D7:CI7)</f>
        <v>6.5808405698297642E-2</v>
      </c>
      <c r="CJ30" s="64">
        <f>SUM($D24:CJ24)/SUM($D7:CJ7)</f>
        <v>6.5244975396947083E-2</v>
      </c>
      <c r="CK30" s="64">
        <f>SUM($D24:CK24)/SUM($D7:CK7)</f>
        <v>6.4768130228838858E-2</v>
      </c>
      <c r="CL30" s="64">
        <f>SUM($D24:CL24)/SUM($D7:CL7)</f>
        <v>6.4480096685787733E-2</v>
      </c>
      <c r="CM30" s="64">
        <f>SUM($D24:CM24)/SUM($D7:CM7)</f>
        <v>6.4049936792845305E-2</v>
      </c>
      <c r="CN30" s="64">
        <f>SUM($D24:CN24)/SUM($D7:CN7)</f>
        <v>6.3684666770052689E-2</v>
      </c>
      <c r="CO30" s="64">
        <f>SUM($D24:CO24)/SUM($D7:CO7)</f>
        <v>6.3183158385714366E-2</v>
      </c>
      <c r="CP30" s="64">
        <f>SUM($D24:CP24)/SUM($D7:CP7)</f>
        <v>6.2835176707678159E-2</v>
      </c>
      <c r="CQ30" s="64">
        <f>SUM($D24:CQ24)/SUM($D7:CQ7)</f>
        <v>6.2516834355726109E-2</v>
      </c>
      <c r="CR30" s="64">
        <f>SUM($D24:CR24)/SUM($D7:CR7)</f>
        <v>6.2254047735312623E-2</v>
      </c>
      <c r="CS30" s="64">
        <f>SUM($D24:CS24)/SUM($D7:CS7)</f>
        <v>6.1842364812831473E-2</v>
      </c>
      <c r="CT30" s="64">
        <f>SUM($D24:CT24)/SUM($D7:CT7)</f>
        <v>6.1496078277144706E-2</v>
      </c>
      <c r="CU30" s="64">
        <f>SUM($D24:CU24)/SUM($D7:CU7)</f>
        <v>6.1082801622195745E-2</v>
      </c>
      <c r="CV30" s="64">
        <f>SUM($D24:CV24)/SUM($D7:CV7)</f>
        <v>6.0668463967202491E-2</v>
      </c>
      <c r="CW30" s="64">
        <f>SUM($D24:CW24)/SUM($D7:CW7)</f>
        <v>6.0280248995568497E-2</v>
      </c>
      <c r="CX30" s="64">
        <f>SUM($D24:CX24)/SUM($D7:CX7)</f>
        <v>5.9968134789294344E-2</v>
      </c>
      <c r="CY30" s="64">
        <f>SUM($D24:CY24)/SUM($D7:CY7)</f>
        <v>5.9772390047298708E-2</v>
      </c>
      <c r="CZ30" s="64">
        <f>SUM($D24:CZ24)/SUM($D7:CZ7)</f>
        <v>5.9481925235135139E-2</v>
      </c>
      <c r="DA30" s="64">
        <f>SUM($D24:DA24)/SUM($D7:DA7)</f>
        <v>5.9323434116217315E-2</v>
      </c>
      <c r="DB30" s="64">
        <f>SUM($D24:DB24)/SUM($D7:DB7)</f>
        <v>5.9030988249471353E-2</v>
      </c>
      <c r="DC30" s="64">
        <f>SUM($D24:DC24)/SUM($D7:DC7)</f>
        <v>5.8860732385313398E-2</v>
      </c>
      <c r="DD30" s="64">
        <f>SUM($D24:DD24)/SUM($D7:DD7)</f>
        <v>5.8633837345298027E-2</v>
      </c>
      <c r="DE30" s="64">
        <f>SUM($D24:DE24)/SUM($D7:DE7)</f>
        <v>5.8331742379059415E-2</v>
      </c>
      <c r="DF30" s="64">
        <f>SUM($D24:DF24)/SUM($D7:DF7)</f>
        <v>5.7971388407873845E-2</v>
      </c>
      <c r="DG30" s="64">
        <f>SUM($D24:DG24)/SUM($D7:DG7)</f>
        <v>5.7737308001725919E-2</v>
      </c>
      <c r="DH30" s="64">
        <f>SUM($D24:DH24)/SUM($D7:DH7)</f>
        <v>5.7538466013215821E-2</v>
      </c>
      <c r="DI30" s="64">
        <f>SUM($D24:DI24)/SUM($D7:DI7)</f>
        <v>5.716104975430527E-2</v>
      </c>
      <c r="DJ30" s="64">
        <f>SUM($D24:DJ24)/SUM($D7:DJ7)</f>
        <v>5.6790455239121969E-2</v>
      </c>
      <c r="DK30" s="64">
        <f>SUM($D24:DK24)/SUM($D7:DK7)</f>
        <v>5.6502286903073594E-2</v>
      </c>
      <c r="DL30" s="64">
        <f>SUM($D24:DL24)/SUM($D7:DL7)</f>
        <v>5.6170011831964621E-2</v>
      </c>
      <c r="DM30" s="64">
        <f>SUM($D24:DM24)/SUM($D7:DM7)</f>
        <v>5.5831921201218895E-2</v>
      </c>
      <c r="DN30" s="64">
        <f>SUM($D24:DN24)/SUM($D7:DN7)</f>
        <v>5.5497398377115967E-2</v>
      </c>
      <c r="DO30" s="64">
        <f>SUM($D24:DO24)/SUM($D7:DO7)</f>
        <v>5.5223251549282787E-2</v>
      </c>
      <c r="DP30" s="64">
        <f>SUM($D24:DP24)/SUM($D7:DP7)</f>
        <v>5.4909023886331745E-2</v>
      </c>
      <c r="DQ30" s="64">
        <f>SUM($D24:DQ24)/SUM($D7:DQ7)</f>
        <v>5.4583952181537145E-2</v>
      </c>
      <c r="DR30" s="64">
        <f>SUM($D24:DR24)/SUM($D7:DR7)</f>
        <v>5.4331914958923186E-2</v>
      </c>
      <c r="DS30" s="64">
        <f>SUM($D24:DS24)/SUM($D7:DS7)</f>
        <v>5.4003515371119235E-2</v>
      </c>
      <c r="DT30" s="64">
        <f>SUM($D24:DT24)/SUM($D7:DT7)</f>
        <v>5.3743593388965352E-2</v>
      </c>
      <c r="DU30" s="64">
        <f>SUM($D24:DU24)/SUM($D7:DU7)</f>
        <v>5.3453171454719409E-2</v>
      </c>
      <c r="DV30" s="64">
        <f>SUM($D24:DV24)/SUM($D7:DV7)</f>
        <v>5.3396388951485081E-2</v>
      </c>
      <c r="DW30" s="64">
        <f>SUM($D24:DW24)/SUM($D7:DW7)</f>
        <v>5.3441030148884412E-2</v>
      </c>
      <c r="DX30" s="64">
        <f>SUM($D24:DX24)/SUM($D7:DX7)</f>
        <v>5.3412790495275669E-2</v>
      </c>
      <c r="DY30" s="64">
        <f>SUM($D24:DY24)/SUM($D7:DY7)</f>
        <v>5.3386982010735856E-2</v>
      </c>
      <c r="DZ30" s="64">
        <f>SUM($D24:DZ24)/SUM($D7:DZ7)</f>
        <v>5.3281380346053592E-2</v>
      </c>
      <c r="EA30" s="64">
        <f>SUM($D24:EA24)/SUM($D7:EA7)</f>
        <v>5.3474582585988126E-2</v>
      </c>
      <c r="EB30" s="64">
        <f>SUM($D24:EB24)/SUM($D7:EB7)</f>
        <v>5.3403711524256603E-2</v>
      </c>
      <c r="EC30" s="64">
        <f>SUM($D24:EC24)/SUM($D7:EC7)</f>
        <v>5.341286856627539E-2</v>
      </c>
      <c r="ED30" s="64">
        <f>SUM($D24:ED24)/SUM($D7:ED7)</f>
        <v>5.3359386788376997E-2</v>
      </c>
      <c r="EE30" s="64">
        <f>SUM($D24:EE24)/SUM($D7:EE7)</f>
        <v>5.3382959833932785E-2</v>
      </c>
      <c r="EF30" s="64">
        <f>SUM($D24:EF24)/SUM($D7:EF7)</f>
        <v>5.3152911797375649E-2</v>
      </c>
      <c r="EG30" s="64">
        <f>SUM($D24:EG24)/SUM($D7:EG7)</f>
        <v>5.3109557654265491E-2</v>
      </c>
      <c r="EH30" s="64">
        <f>SUM($D24:EH24)/SUM($D7:EG7)</f>
        <v>5.3364175619398165E-2</v>
      </c>
      <c r="EI30" s="64">
        <f>SUM($D24:EI24)/SUM($D7:EI7)</f>
        <v>5.2845567183344121E-2</v>
      </c>
      <c r="EJ30" s="64">
        <f>SUM($D24:EJ24)/SUM($D7:EJ7)</f>
        <v>5.2676117915941928E-2</v>
      </c>
      <c r="EK30" s="64">
        <f>SUM($D24:EK24)/SUM($D7:EK7)</f>
        <v>5.255896639930889E-2</v>
      </c>
      <c r="EL30" s="64">
        <f>SUM($D24:EL24)/SUM($D7:EL7)</f>
        <v>5.241584784399117E-2</v>
      </c>
      <c r="EM30" s="64">
        <f>SUM($D24:EM24)/SUM($D7:EM7)</f>
        <v>5.2303874530973612E-2</v>
      </c>
      <c r="EN30" s="64">
        <f>SUM($D24:EN24)/SUM($D7:EN7)</f>
        <v>5.2241055438157012E-2</v>
      </c>
      <c r="EO30" s="64">
        <f>SUM($D24:EO24)/SUM($D7:EO7)</f>
        <v>5.2183957669223992E-2</v>
      </c>
      <c r="EP30" s="64">
        <f>SUM($D24:EP24)/SUM($D7:EP7)</f>
        <v>5.2071829620109068E-2</v>
      </c>
      <c r="EQ30" s="64">
        <f>SUM($D24:EQ24)/SUM($D7:EQ7)</f>
        <v>5.1944066544405948E-2</v>
      </c>
      <c r="ER30" s="64">
        <f>SUM($D24:ER24)/SUM($D7:ER7)</f>
        <v>5.1759222623624097E-2</v>
      </c>
      <c r="ES30" s="64">
        <f>SUM($D24:ES24)/SUM($D7:ES7)</f>
        <v>5.1558135776664966E-2</v>
      </c>
      <c r="ET30" s="64">
        <f>SUM($D24:ET24)/SUM($D7:ET7)</f>
        <v>5.1456832567952228E-2</v>
      </c>
      <c r="EU30" s="64">
        <f>SUM($D24:EU24)/SUM($D7:EU7)</f>
        <v>5.1269096165176609E-2</v>
      </c>
      <c r="EV30" s="64">
        <f>SUM($D24:EV24)/SUM($D7:EV7)</f>
        <v>5.1313450541704136E-2</v>
      </c>
      <c r="EW30" s="64">
        <f>SUM($D24:EW24)/SUM($D7:EW7)</f>
        <v>5.1113905759174551E-2</v>
      </c>
      <c r="EX30" s="64">
        <f>SUM($D24:EX24)/SUM($D7:EX7)</f>
        <v>5.0934642328078997E-2</v>
      </c>
      <c r="EY30" s="64">
        <f>SUM($D24:EY24)/SUM($D7:EY7)</f>
        <v>5.0852042420808631E-2</v>
      </c>
      <c r="EZ30" s="64">
        <f>SUM($D24:EZ24)/SUM($D7:EZ7)</f>
        <v>5.0693014599128311E-2</v>
      </c>
      <c r="FA30" s="64">
        <f>SUM($D24:FA24)/SUM($D7:FA7)</f>
        <v>5.0527927841172028E-2</v>
      </c>
      <c r="FB30" s="64">
        <f>SUM($D24:FB24)/SUM($D7:FB7)</f>
        <v>5.0476899352558509E-2</v>
      </c>
      <c r="FC30" s="64">
        <f>SUM($D24:FC24)/SUM($D7:FC7)</f>
        <v>5.041546968889745E-2</v>
      </c>
      <c r="FD30" s="64">
        <f>SUM($D24:FD24)/SUM($D7:FD7)</f>
        <v>5.0367114173805336E-2</v>
      </c>
      <c r="FE30" s="64">
        <f>SUM($D24:FE24)/SUM($D7:FE7)</f>
        <v>5.0217438469269501E-2</v>
      </c>
      <c r="FF30" s="64">
        <f>SUM($D24:FF24)/SUM($D7:FF7)</f>
        <v>5.0126935874858114E-2</v>
      </c>
      <c r="FG30" s="64">
        <f>SUM($D24:FG24)/SUM($D7:FG7)</f>
        <v>5.0093052614329385E-2</v>
      </c>
      <c r="FH30" s="64">
        <f>SUM($D24:FH24)/SUM($D7:FH7)</f>
        <v>4.9981326019340168E-2</v>
      </c>
      <c r="FI30" s="64">
        <f>SUM($D24:FI24)/SUM($D7:FI7)</f>
        <v>4.9919647152962307E-2</v>
      </c>
      <c r="FJ30" s="64">
        <f>SUM($D24:FJ24)/SUM($D7:FJ7)</f>
        <v>4.9839792551436286E-2</v>
      </c>
      <c r="FK30" s="64">
        <f>SUM($D24:FK24)/SUM($D7:FK7)</f>
        <v>4.9774640637800009E-2</v>
      </c>
      <c r="FL30" s="64">
        <f>SUM($D24:FL24)/SUM($D7:FL7)</f>
        <v>4.9658378670500318E-2</v>
      </c>
      <c r="FM30" s="64">
        <f>SUM($D24:FM24)/SUM($D7:FM7)</f>
        <v>4.9610845717380905E-2</v>
      </c>
      <c r="FN30" s="64">
        <f>SUM($D24:FN24)/SUM($D7:FN7)</f>
        <v>4.9537786165386254E-2</v>
      </c>
      <c r="FO30" s="64">
        <f>SUM($D24:FO24)/SUM($D7:FO7)</f>
        <v>4.9240712037641826E-2</v>
      </c>
    </row>
    <row r="31" spans="1:172" s="62" customFormat="1">
      <c r="A31" s="38">
        <f>+IF(BK31="","",+MAX(A$4:A30)+1)</f>
        <v>22</v>
      </c>
      <c r="B31" s="63" t="s">
        <v>42</v>
      </c>
      <c r="D31" s="64"/>
      <c r="E31" s="64"/>
      <c r="F31" s="64"/>
      <c r="G31" s="64"/>
      <c r="H31" s="64"/>
      <c r="I31" s="64"/>
      <c r="J31" s="64"/>
      <c r="K31" s="64"/>
      <c r="L31" s="64"/>
      <c r="M31" s="64"/>
      <c r="N31" s="64"/>
      <c r="O31" s="64">
        <f t="shared" ref="O31:AT31" si="194">SUM(D24:O24)/SUM(D7:O7)</f>
        <v>8.6017429199386833E-2</v>
      </c>
      <c r="P31" s="64">
        <f t="shared" si="194"/>
        <v>8.3492571551552944E-2</v>
      </c>
      <c r="Q31" s="64">
        <f t="shared" si="194"/>
        <v>7.7773043862430322E-2</v>
      </c>
      <c r="R31" s="64">
        <f t="shared" si="194"/>
        <v>8.0211070827248696E-2</v>
      </c>
      <c r="S31" s="64">
        <f t="shared" si="194"/>
        <v>8.2250463331871068E-2</v>
      </c>
      <c r="T31" s="64">
        <f t="shared" si="194"/>
        <v>8.5886175196756204E-2</v>
      </c>
      <c r="U31" s="64">
        <f t="shared" si="194"/>
        <v>8.6736808652452327E-2</v>
      </c>
      <c r="V31" s="64">
        <f t="shared" si="194"/>
        <v>8.8340270001456903E-2</v>
      </c>
      <c r="W31" s="64">
        <f t="shared" si="194"/>
        <v>8.9330774522728598E-2</v>
      </c>
      <c r="X31" s="64">
        <f t="shared" si="194"/>
        <v>9.0104879720670938E-2</v>
      </c>
      <c r="Y31" s="64">
        <f t="shared" si="194"/>
        <v>8.972214854497243E-2</v>
      </c>
      <c r="Z31" s="64">
        <f t="shared" si="194"/>
        <v>9.2512329362799947E-2</v>
      </c>
      <c r="AA31" s="64">
        <f t="shared" si="194"/>
        <v>9.758409896903722E-2</v>
      </c>
      <c r="AB31" s="64">
        <f t="shared" si="194"/>
        <v>9.5082977760284931E-2</v>
      </c>
      <c r="AC31" s="64">
        <f t="shared" si="194"/>
        <v>9.7288319235912635E-2</v>
      </c>
      <c r="AD31" s="64">
        <f t="shared" si="194"/>
        <v>9.4982281896092743E-2</v>
      </c>
      <c r="AE31" s="64">
        <f t="shared" si="194"/>
        <v>9.3179624108908038E-2</v>
      </c>
      <c r="AF31" s="64">
        <f t="shared" si="194"/>
        <v>9.0536871518663312E-2</v>
      </c>
      <c r="AG31" s="64">
        <f t="shared" si="194"/>
        <v>8.7032271978499817E-2</v>
      </c>
      <c r="AH31" s="64">
        <f t="shared" si="194"/>
        <v>8.247268396085243E-2</v>
      </c>
      <c r="AI31" s="64">
        <f t="shared" si="194"/>
        <v>8.0382645849747525E-2</v>
      </c>
      <c r="AJ31" s="64">
        <f t="shared" si="194"/>
        <v>7.846626182201126E-2</v>
      </c>
      <c r="AK31" s="64">
        <f t="shared" si="194"/>
        <v>8.0617246378882942E-2</v>
      </c>
      <c r="AL31" s="64">
        <f t="shared" si="194"/>
        <v>7.7270849677551434E-2</v>
      </c>
      <c r="AM31" s="64">
        <f t="shared" si="194"/>
        <v>7.6237910219384836E-2</v>
      </c>
      <c r="AN31" s="64">
        <f t="shared" si="194"/>
        <v>7.7683287418179509E-2</v>
      </c>
      <c r="AO31" s="64">
        <f t="shared" si="194"/>
        <v>7.5844988512914782E-2</v>
      </c>
      <c r="AP31" s="64">
        <f t="shared" si="194"/>
        <v>7.7305539344261792E-2</v>
      </c>
      <c r="AQ31" s="64">
        <f t="shared" si="194"/>
        <v>7.8020712954674526E-2</v>
      </c>
      <c r="AR31" s="64">
        <f t="shared" si="194"/>
        <v>7.8154390576981911E-2</v>
      </c>
      <c r="AS31" s="64">
        <f t="shared" si="194"/>
        <v>7.7594133483653557E-2</v>
      </c>
      <c r="AT31" s="64">
        <f t="shared" si="194"/>
        <v>7.8979725515619978E-2</v>
      </c>
      <c r="AU31" s="64">
        <f t="shared" ref="AU31:BS31" si="195">SUM(AJ24:AU24)/SUM(AJ7:AU7)</f>
        <v>8.4273800098665447E-2</v>
      </c>
      <c r="AV31" s="64">
        <f t="shared" si="195"/>
        <v>8.418067971550755E-2</v>
      </c>
      <c r="AW31" s="64">
        <f t="shared" si="195"/>
        <v>7.8417583485714162E-2</v>
      </c>
      <c r="AX31" s="64">
        <f t="shared" si="195"/>
        <v>7.8042917707226683E-2</v>
      </c>
      <c r="AY31" s="64">
        <f t="shared" si="195"/>
        <v>7.4663579989465698E-2</v>
      </c>
      <c r="AZ31" s="64">
        <f t="shared" si="195"/>
        <v>7.378203341129172E-2</v>
      </c>
      <c r="BA31" s="64">
        <f t="shared" si="195"/>
        <v>7.2542478568912203E-2</v>
      </c>
      <c r="BB31" s="64">
        <f t="shared" si="195"/>
        <v>7.2249241761389277E-2</v>
      </c>
      <c r="BC31" s="64">
        <f t="shared" si="195"/>
        <v>6.9197720786544403E-2</v>
      </c>
      <c r="BD31" s="64">
        <f t="shared" si="195"/>
        <v>6.8356044737700475E-2</v>
      </c>
      <c r="BE31" s="64">
        <f t="shared" si="195"/>
        <v>6.7854728509243817E-2</v>
      </c>
      <c r="BF31" s="64">
        <f t="shared" si="195"/>
        <v>7.2173298273566014E-2</v>
      </c>
      <c r="BG31" s="64">
        <f t="shared" si="195"/>
        <v>6.6021471017944089E-2</v>
      </c>
      <c r="BH31" s="64">
        <f t="shared" si="195"/>
        <v>6.4232321698623154E-2</v>
      </c>
      <c r="BI31" s="64">
        <f t="shared" si="195"/>
        <v>6.1187608088536349E-2</v>
      </c>
      <c r="BJ31" s="64">
        <f t="shared" si="195"/>
        <v>5.9749830335241207E-2</v>
      </c>
      <c r="BK31" s="64">
        <f t="shared" si="195"/>
        <v>5.6538228047214388E-2</v>
      </c>
      <c r="BL31" s="64">
        <f t="shared" si="195"/>
        <v>5.4768382617195917E-2</v>
      </c>
      <c r="BM31" s="64">
        <f t="shared" si="195"/>
        <v>5.4191922386340741E-2</v>
      </c>
      <c r="BN31" s="64">
        <f t="shared" si="195"/>
        <v>5.0713738195788019E-2</v>
      </c>
      <c r="BO31" s="64">
        <f t="shared" si="195"/>
        <v>4.8742547340049895E-2</v>
      </c>
      <c r="BP31" s="64">
        <f t="shared" si="195"/>
        <v>4.6669986160403909E-2</v>
      </c>
      <c r="BQ31" s="64">
        <f t="shared" si="195"/>
        <v>4.4396341795048845E-2</v>
      </c>
      <c r="BR31" s="64">
        <f t="shared" si="195"/>
        <v>3.6907440023456431E-2</v>
      </c>
      <c r="BS31" s="64">
        <f t="shared" si="195"/>
        <v>3.5904660608283484E-2</v>
      </c>
      <c r="BT31" s="64">
        <f t="shared" ref="BT31:BZ31" si="196">SUM(BI24:BT24)/SUM(BI7:BT7)</f>
        <v>3.3761919579923541E-2</v>
      </c>
      <c r="BU31" s="64">
        <f t="shared" si="196"/>
        <v>3.4797590686513266E-2</v>
      </c>
      <c r="BV31" s="64">
        <f t="shared" si="196"/>
        <v>3.4434753049861301E-2</v>
      </c>
      <c r="BW31" s="64">
        <f t="shared" si="196"/>
        <v>3.5029228411401915E-2</v>
      </c>
      <c r="BX31" s="64">
        <f t="shared" si="196"/>
        <v>3.4128143326596895E-2</v>
      </c>
      <c r="BY31" s="64">
        <f t="shared" si="196"/>
        <v>3.3064270075301987E-2</v>
      </c>
      <c r="BZ31" s="64">
        <f t="shared" si="196"/>
        <v>3.2082117676849521E-2</v>
      </c>
      <c r="CA31" s="64">
        <f t="shared" ref="CA31:DF31" si="197">SUM(BP24:CA24)/SUM(BP7:CA7)</f>
        <v>3.1162886844039568E-2</v>
      </c>
      <c r="CB31" s="64">
        <f t="shared" si="197"/>
        <v>3.0576297049995121E-2</v>
      </c>
      <c r="CC31" s="64">
        <f t="shared" si="197"/>
        <v>3.1102487798966953E-2</v>
      </c>
      <c r="CD31" s="64">
        <f t="shared" si="197"/>
        <v>2.9777663738551792E-2</v>
      </c>
      <c r="CE31" s="64">
        <f t="shared" si="197"/>
        <v>2.776537662059517E-2</v>
      </c>
      <c r="CF31" s="64">
        <f t="shared" si="197"/>
        <v>2.5746406493935194E-2</v>
      </c>
      <c r="CG31" s="64">
        <f t="shared" si="197"/>
        <v>2.3218266669842186E-2</v>
      </c>
      <c r="CH31" s="64">
        <f t="shared" si="197"/>
        <v>2.1445009538894503E-2</v>
      </c>
      <c r="CI31" s="64">
        <f t="shared" si="197"/>
        <v>2.1276842593028547E-2</v>
      </c>
      <c r="CJ31" s="64">
        <f t="shared" si="197"/>
        <v>1.9888991300124968E-2</v>
      </c>
      <c r="CK31" s="64">
        <f t="shared" si="197"/>
        <v>1.9509485706902918E-2</v>
      </c>
      <c r="CL31" s="64">
        <f t="shared" si="197"/>
        <v>2.1181908585073021E-2</v>
      </c>
      <c r="CM31" s="64">
        <f t="shared" si="197"/>
        <v>2.0987186337912796E-2</v>
      </c>
      <c r="CN31" s="64">
        <f t="shared" si="197"/>
        <v>2.1498431143072639E-2</v>
      </c>
      <c r="CO31" s="64">
        <f t="shared" si="197"/>
        <v>1.9064900911016255E-2</v>
      </c>
      <c r="CP31" s="64">
        <f t="shared" si="197"/>
        <v>1.9435697706873516E-2</v>
      </c>
      <c r="CQ31" s="64">
        <f t="shared" si="197"/>
        <v>2.0364429521880643E-2</v>
      </c>
      <c r="CR31" s="64">
        <f t="shared" si="197"/>
        <v>2.2025122908902094E-2</v>
      </c>
      <c r="CS31" s="64">
        <f t="shared" si="197"/>
        <v>2.2581863626777821E-2</v>
      </c>
      <c r="CT31" s="64">
        <f t="shared" si="197"/>
        <v>2.3299960731363412E-2</v>
      </c>
      <c r="CU31" s="64">
        <f t="shared" si="197"/>
        <v>2.2786639753103966E-2</v>
      </c>
      <c r="CV31" s="64">
        <f t="shared" si="197"/>
        <v>2.3105126892717875E-2</v>
      </c>
      <c r="CW31" s="64">
        <f t="shared" si="197"/>
        <v>2.3094403581561014E-2</v>
      </c>
      <c r="CX31" s="64">
        <f t="shared" si="197"/>
        <v>2.2102332330007565E-2</v>
      </c>
      <c r="CY31" s="64">
        <f t="shared" si="197"/>
        <v>2.3504535799017894E-2</v>
      </c>
      <c r="CZ31" s="64">
        <f t="shared" si="197"/>
        <v>2.3500388473597582E-2</v>
      </c>
      <c r="DA31" s="64">
        <f t="shared" si="197"/>
        <v>2.595965633659704E-2</v>
      </c>
      <c r="DB31" s="64">
        <f t="shared" si="197"/>
        <v>2.5794823361127969E-2</v>
      </c>
      <c r="DC31" s="64">
        <f t="shared" si="197"/>
        <v>2.6741928228507014E-2</v>
      </c>
      <c r="DD31" s="64">
        <f t="shared" si="197"/>
        <v>2.651498619442573E-2</v>
      </c>
      <c r="DE31" s="64">
        <f t="shared" si="197"/>
        <v>2.6987696152581557E-2</v>
      </c>
      <c r="DF31" s="64">
        <f t="shared" si="197"/>
        <v>2.6213624766692596E-2</v>
      </c>
      <c r="DG31" s="64">
        <f t="shared" ref="DG31:EE31" si="198">SUM(CV24:DG24)/SUM(CV7:DG7)</f>
        <v>2.7421409155317492E-2</v>
      </c>
      <c r="DH31" s="64">
        <f t="shared" si="198"/>
        <v>2.9011170447978216E-2</v>
      </c>
      <c r="DI31" s="64">
        <f t="shared" si="198"/>
        <v>2.8574805589699728E-2</v>
      </c>
      <c r="DJ31" s="64">
        <f t="shared" si="198"/>
        <v>2.7484055794174525E-2</v>
      </c>
      <c r="DK31" s="64">
        <f t="shared" si="198"/>
        <v>2.6078216692427325E-2</v>
      </c>
      <c r="DL31" s="64">
        <f t="shared" si="198"/>
        <v>2.5041513341753446E-2</v>
      </c>
      <c r="DM31" s="64">
        <f t="shared" si="198"/>
        <v>2.2764423400338376E-2</v>
      </c>
      <c r="DN31" s="64">
        <f t="shared" si="198"/>
        <v>2.1707944191269774E-2</v>
      </c>
      <c r="DO31" s="64">
        <f t="shared" si="198"/>
        <v>1.994730870230468E-2</v>
      </c>
      <c r="DP31" s="64">
        <f t="shared" si="198"/>
        <v>1.8516195426018393E-2</v>
      </c>
      <c r="DQ31" s="64">
        <f t="shared" si="198"/>
        <v>1.7577497665208719E-2</v>
      </c>
      <c r="DR31" s="64">
        <f t="shared" si="198"/>
        <v>1.8065790096005611E-2</v>
      </c>
      <c r="DS31" s="64">
        <f t="shared" si="198"/>
        <v>1.6455920926696035E-2</v>
      </c>
      <c r="DT31" s="64">
        <f t="shared" si="198"/>
        <v>1.5144432052913373E-2</v>
      </c>
      <c r="DU31" s="64">
        <f t="shared" si="198"/>
        <v>1.5361718265487163E-2</v>
      </c>
      <c r="DV31" s="64">
        <f t="shared" si="198"/>
        <v>1.589282596327251E-2</v>
      </c>
      <c r="DW31" s="64">
        <f t="shared" si="198"/>
        <v>1.6503997900977261E-2</v>
      </c>
      <c r="DX31" s="64">
        <f t="shared" si="198"/>
        <v>1.7696922305858228E-2</v>
      </c>
      <c r="DY31" s="64">
        <f t="shared" si="198"/>
        <v>2.0127301931275272E-2</v>
      </c>
      <c r="DZ31" s="64">
        <f t="shared" si="198"/>
        <v>2.2041723937251022E-2</v>
      </c>
      <c r="EA31" s="64">
        <f t="shared" si="198"/>
        <v>2.8013020627318926E-2</v>
      </c>
      <c r="EB31" s="64">
        <f t="shared" si="198"/>
        <v>3.0734555419317144E-2</v>
      </c>
      <c r="EC31" s="64">
        <f t="shared" si="198"/>
        <v>3.5226094483884043E-2</v>
      </c>
      <c r="ED31" s="64">
        <f t="shared" si="198"/>
        <v>3.7718970221479055E-2</v>
      </c>
      <c r="EE31" s="64">
        <f t="shared" si="198"/>
        <v>4.3061695739871529E-2</v>
      </c>
      <c r="EF31" s="64">
        <f t="shared" ref="EF31" si="199">SUM(DU24:EF24)/SUM(DU7:EF7)</f>
        <v>4.3042066609008806E-2</v>
      </c>
      <c r="EG31" s="64">
        <f>SUM(DV24:EG24)/SUM(DV7:EG7)</f>
        <v>4.7063537451679828E-2</v>
      </c>
      <c r="EH31" s="64">
        <f>SUM(DW24:EH24)/SUM(DW7:EG7)</f>
        <v>5.2776093027948855E-2</v>
      </c>
      <c r="EI31" s="64">
        <f t="shared" ref="EI31:EL31" si="200">SUM(DX24:EI24)/SUM(DX7:EI7)</f>
        <v>4.3826495708132469E-2</v>
      </c>
      <c r="EJ31" s="64">
        <f t="shared" si="200"/>
        <v>4.2031024147106168E-2</v>
      </c>
      <c r="EK31" s="64">
        <f t="shared" si="200"/>
        <v>4.0823201085772552E-2</v>
      </c>
      <c r="EL31" s="64">
        <f t="shared" si="200"/>
        <v>4.0221657443348269E-2</v>
      </c>
      <c r="EM31" s="64">
        <f t="shared" ref="EM31" si="201">SUM(EB24:EM24)/SUM(EB7:EM7)</f>
        <v>3.5908747950775671E-2</v>
      </c>
      <c r="EN31" s="64">
        <f t="shared" ref="EN31" si="202">SUM(EC24:EN24)/SUM(EC7:EN7)</f>
        <v>3.6037675334477388E-2</v>
      </c>
      <c r="EO31" s="64">
        <f t="shared" ref="EO31" si="203">SUM(ED24:EO24)/SUM(ED7:EO7)</f>
        <v>3.4986820934031097E-2</v>
      </c>
      <c r="EP31" s="64">
        <f t="shared" ref="EP31" si="204">SUM(EE24:EP24)/SUM(EE7:EP7)</f>
        <v>3.409206896948655E-2</v>
      </c>
      <c r="EQ31" s="64">
        <f t="shared" ref="EQ31" si="205">SUM(EF24:EQ24)/SUM(EF7:EQ7)</f>
        <v>3.1442534085593547E-2</v>
      </c>
      <c r="ER31" s="64">
        <f t="shared" ref="ER31" si="206">SUM(EG24:ER24)/SUM(EG7:ER7)</f>
        <v>3.1830199186230111E-2</v>
      </c>
      <c r="ES31" s="64">
        <f t="shared" ref="ES31" si="207">SUM(EH24:ES24)/SUM(EH7:ES7)</f>
        <v>2.9200166275975759E-2</v>
      </c>
      <c r="ET31" s="64">
        <f t="shared" ref="ET31" si="208">SUM(EI24:ET24)/SUM(EI7:ET7)</f>
        <v>2.8538185971121077E-2</v>
      </c>
      <c r="EU31" s="64">
        <f t="shared" ref="EU31" si="209">SUM(EJ24:EU24)/SUM(EJ7:EU7)</f>
        <v>2.8328419236647494E-2</v>
      </c>
      <c r="EV31" s="64">
        <f t="shared" ref="EV31" si="210">SUM(EK24:EV24)/SUM(EK7:EV7)</f>
        <v>3.1540086325901148E-2</v>
      </c>
      <c r="EW31" s="64">
        <f t="shared" ref="EW31:FA31" si="211">SUM(EL24:EW24)/SUM(EL7:EW7)</f>
        <v>3.0122771543552081E-2</v>
      </c>
      <c r="EX31" s="64">
        <f t="shared" si="211"/>
        <v>2.9276204551534676E-2</v>
      </c>
      <c r="EY31" s="64">
        <f t="shared" si="211"/>
        <v>2.9653536098473297E-2</v>
      </c>
      <c r="EZ31" s="64">
        <f t="shared" si="211"/>
        <v>2.7842798131677764E-2</v>
      </c>
      <c r="FA31" s="64">
        <f t="shared" si="211"/>
        <v>2.5904878714885227E-2</v>
      </c>
      <c r="FB31" s="64">
        <f t="shared" ref="FB31" si="212">SUM(EQ24:FB24)/SUM(EQ7:FB7)</f>
        <v>2.6530212941693592E-2</v>
      </c>
      <c r="FC31" s="174">
        <f t="shared" ref="FC31" si="213">SUM(ER24:FC24)/SUM(ER7:FC7)</f>
        <v>2.776513447499885E-2</v>
      </c>
      <c r="FD31" s="174">
        <f t="shared" ref="FD31" si="214">SUM(ES24:FD24)/SUM(ES7:FD7)</f>
        <v>2.963748632599629E-2</v>
      </c>
      <c r="FE31" s="174">
        <f t="shared" ref="FE31" si="215">SUM(ET24:FE24)/SUM(ET7:FE7)</f>
        <v>3.0247124833454288E-2</v>
      </c>
      <c r="FF31" s="174">
        <f t="shared" ref="FF31" si="216">SUM(EU24:FF24)/SUM(EU7:FF7)</f>
        <v>3.0161780103579526E-2</v>
      </c>
      <c r="FG31" s="174">
        <f t="shared" ref="FG31" si="217">SUM(EV24:FG24)/SUM(EV7:FG7)</f>
        <v>3.2295893479827545E-2</v>
      </c>
      <c r="FH31" s="174">
        <f t="shared" ref="FH31:FI31" si="218">SUM(EW24:FH24)/SUM(EW7:FH7)</f>
        <v>2.9587747798662842E-2</v>
      </c>
      <c r="FI31" s="174">
        <f t="shared" si="218"/>
        <v>3.1453840300971446E-2</v>
      </c>
      <c r="FJ31" s="174">
        <f t="shared" ref="FJ31" si="219">SUM(EY24:FJ24)/SUM(EY7:FJ7)</f>
        <v>3.2814069212438041E-2</v>
      </c>
      <c r="FK31" s="174">
        <f t="shared" ref="FK31" si="220">SUM(EZ24:FK24)/SUM(EZ7:FK7)</f>
        <v>3.2847008849218214E-2</v>
      </c>
      <c r="FL31" s="174">
        <f t="shared" ref="FL31" si="221">SUM(FA24:FL24)/SUM(FA7:FL7)</f>
        <v>3.3423755257016838E-2</v>
      </c>
      <c r="FM31" s="174">
        <f t="shared" ref="FM31" si="222">SUM(FB24:FM24)/SUM(FB7:FM7)</f>
        <v>3.5272660999616373E-2</v>
      </c>
      <c r="FN31" s="174">
        <f t="shared" ref="FN31" si="223">SUM(FC24:FN24)/SUM(FC7:FN7)</f>
        <v>3.4898984734563362E-2</v>
      </c>
      <c r="FO31" s="174">
        <f t="shared" ref="FO31" si="224">SUM(FD24:FO24)/SUM(FD7:FO7)</f>
        <v>3.081754630045281E-2</v>
      </c>
    </row>
    <row r="32" spans="1:172" s="62" customFormat="1">
      <c r="A32" s="38" t="str">
        <f>+IF(BK32="","",+MAX(A$4:A31)+1)</f>
        <v/>
      </c>
      <c r="B32" s="61" t="s">
        <v>67</v>
      </c>
      <c r="D32" s="64"/>
      <c r="E32" s="64"/>
      <c r="F32" s="64"/>
      <c r="G32" s="64"/>
      <c r="H32" s="64"/>
      <c r="I32" s="64"/>
      <c r="J32" s="64"/>
      <c r="K32" s="64"/>
      <c r="L32" s="64"/>
      <c r="M32" s="64"/>
      <c r="N32" s="64"/>
      <c r="O32" s="64"/>
      <c r="P32" s="64"/>
      <c r="Q32" s="64"/>
      <c r="R32" s="64"/>
      <c r="S32" s="64"/>
      <c r="T32" s="64"/>
      <c r="U32" s="64"/>
      <c r="V32" s="64"/>
      <c r="W32" s="64"/>
      <c r="X32" s="64"/>
      <c r="Y32" s="64"/>
      <c r="Z32" s="64"/>
      <c r="AA32" s="64"/>
      <c r="AB32" s="64"/>
      <c r="AC32" s="64"/>
      <c r="AD32" s="64"/>
      <c r="AE32" s="64"/>
      <c r="AF32" s="64"/>
      <c r="AG32" s="64"/>
      <c r="AH32" s="64"/>
      <c r="AI32" s="64"/>
      <c r="AJ32" s="64"/>
      <c r="AK32" s="64"/>
      <c r="AL32" s="64"/>
      <c r="AM32" s="64"/>
      <c r="AN32" s="64"/>
      <c r="AO32" s="64"/>
      <c r="AP32" s="64"/>
      <c r="AQ32" s="64"/>
      <c r="AR32" s="64"/>
      <c r="AS32" s="64"/>
      <c r="AT32" s="64"/>
      <c r="AU32" s="64"/>
      <c r="AV32" s="64"/>
      <c r="AW32" s="64"/>
      <c r="AX32" s="64"/>
      <c r="AY32" s="64"/>
      <c r="AZ32" s="64"/>
      <c r="BA32" s="64"/>
      <c r="BB32" s="64"/>
      <c r="BC32" s="64"/>
      <c r="BD32" s="64"/>
      <c r="BE32" s="64"/>
      <c r="BF32" s="64"/>
      <c r="BG32" s="64"/>
      <c r="BH32" s="64"/>
      <c r="BI32" s="64"/>
      <c r="BJ32" s="64"/>
      <c r="BK32" s="64"/>
      <c r="BL32" s="64"/>
      <c r="BM32" s="64"/>
      <c r="BN32" s="64"/>
      <c r="BO32" s="64"/>
      <c r="BP32" s="64"/>
      <c r="BQ32" s="64"/>
      <c r="BR32" s="64"/>
      <c r="BS32" s="64"/>
      <c r="BT32" s="64"/>
      <c r="DA32" s="64"/>
      <c r="DB32" s="64"/>
      <c r="DC32" s="64"/>
      <c r="DD32" s="64"/>
      <c r="DE32" s="64"/>
      <c r="DF32" s="64"/>
      <c r="DG32" s="64"/>
      <c r="DH32" s="64"/>
      <c r="DI32" s="64"/>
      <c r="DJ32" s="64"/>
      <c r="DK32" s="64"/>
      <c r="DL32" s="64"/>
      <c r="DM32" s="64"/>
      <c r="DN32" s="64"/>
      <c r="DO32" s="64"/>
      <c r="DP32" s="64"/>
      <c r="DQ32" s="64"/>
      <c r="DR32" s="64"/>
      <c r="DS32" s="64"/>
      <c r="DT32" s="64"/>
      <c r="DU32" s="64"/>
      <c r="DV32" s="64"/>
      <c r="DW32" s="64"/>
      <c r="DX32" s="64"/>
      <c r="DY32" s="64"/>
      <c r="ER32" s="110"/>
      <c r="ES32" s="43"/>
    </row>
    <row r="33" spans="1:172">
      <c r="A33" s="38">
        <f>+IF(BK33="","",+MAX(A$4:A32)+1)</f>
        <v>23</v>
      </c>
      <c r="B33" s="63" t="s">
        <v>78</v>
      </c>
      <c r="O33" s="64">
        <f>SUM(D25:O25)/SUM(D7:O7)</f>
        <v>9.2223427956451744E-3</v>
      </c>
      <c r="P33" s="64">
        <f t="shared" ref="P33:BZ33" si="225">SUM(E25:P25)/SUM(E7:P7)</f>
        <v>9.0087438199669013E-3</v>
      </c>
      <c r="Q33" s="64">
        <f t="shared" si="225"/>
        <v>9.042484974944847E-3</v>
      </c>
      <c r="R33" s="64">
        <f t="shared" si="225"/>
        <v>8.6156671842086609E-3</v>
      </c>
      <c r="S33" s="64">
        <f t="shared" si="225"/>
        <v>8.9240858936626786E-3</v>
      </c>
      <c r="T33" s="64">
        <f t="shared" si="225"/>
        <v>8.966722606933774E-3</v>
      </c>
      <c r="U33" s="64">
        <f t="shared" si="225"/>
        <v>8.8856122049169161E-3</v>
      </c>
      <c r="V33" s="64">
        <f t="shared" si="225"/>
        <v>8.4370666242219328E-3</v>
      </c>
      <c r="W33" s="64">
        <f t="shared" si="225"/>
        <v>8.1633075821493616E-3</v>
      </c>
      <c r="X33" s="64">
        <f t="shared" si="225"/>
        <v>7.2255870557670189E-3</v>
      </c>
      <c r="Y33" s="64">
        <f t="shared" si="225"/>
        <v>6.5342799758596002E-3</v>
      </c>
      <c r="Z33" s="64">
        <f t="shared" si="225"/>
        <v>5.9272820415005052E-3</v>
      </c>
      <c r="AA33" s="64">
        <f t="shared" si="225"/>
        <v>5.9261355675142482E-3</v>
      </c>
      <c r="AB33" s="64">
        <f t="shared" si="225"/>
        <v>5.5496880826770957E-3</v>
      </c>
      <c r="AC33" s="64">
        <f t="shared" si="225"/>
        <v>5.0803776702345212E-3</v>
      </c>
      <c r="AD33" s="64">
        <f t="shared" si="225"/>
        <v>4.7585263623519678E-3</v>
      </c>
      <c r="AE33" s="64">
        <f t="shared" si="225"/>
        <v>4.2216167717515187E-3</v>
      </c>
      <c r="AF33" s="64">
        <f t="shared" si="225"/>
        <v>3.8519691299795243E-3</v>
      </c>
      <c r="AG33" s="64">
        <f t="shared" si="225"/>
        <v>3.6256090356607809E-3</v>
      </c>
      <c r="AH33" s="64">
        <f t="shared" si="225"/>
        <v>3.6060204981227008E-3</v>
      </c>
      <c r="AI33" s="64">
        <f t="shared" si="225"/>
        <v>3.5728954192789566E-3</v>
      </c>
      <c r="AJ33" s="64">
        <f t="shared" si="225"/>
        <v>3.9034448022328156E-3</v>
      </c>
      <c r="AK33" s="64">
        <f t="shared" si="225"/>
        <v>3.9998548717429579E-3</v>
      </c>
      <c r="AL33" s="64">
        <f t="shared" si="225"/>
        <v>4.0344968046188388E-3</v>
      </c>
      <c r="AM33" s="64">
        <f t="shared" si="225"/>
        <v>5.8117383181965562E-3</v>
      </c>
      <c r="AN33" s="64">
        <f t="shared" si="225"/>
        <v>5.8039731760016677E-3</v>
      </c>
      <c r="AO33" s="64">
        <f t="shared" si="225"/>
        <v>5.7998658125967004E-3</v>
      </c>
      <c r="AP33" s="64">
        <f t="shared" si="225"/>
        <v>5.6485537350073351E-3</v>
      </c>
      <c r="AQ33" s="64">
        <f t="shared" si="225"/>
        <v>5.6371138876217365E-3</v>
      </c>
      <c r="AR33" s="64">
        <f t="shared" si="225"/>
        <v>5.8006093343777642E-3</v>
      </c>
      <c r="AS33" s="64">
        <f t="shared" si="225"/>
        <v>5.8075752764935222E-3</v>
      </c>
      <c r="AT33" s="64">
        <f t="shared" si="225"/>
        <v>5.8789405010940881E-3</v>
      </c>
      <c r="AU33" s="64">
        <f t="shared" si="225"/>
        <v>6.0830254555697813E-3</v>
      </c>
      <c r="AV33" s="64">
        <f t="shared" si="225"/>
        <v>6.1538117575196099E-3</v>
      </c>
      <c r="AW33" s="64">
        <f t="shared" si="225"/>
        <v>5.658134469929064E-3</v>
      </c>
      <c r="AX33" s="64">
        <f t="shared" si="225"/>
        <v>5.6014440984628495E-3</v>
      </c>
      <c r="AY33" s="64">
        <f t="shared" si="225"/>
        <v>3.9556605143099286E-3</v>
      </c>
      <c r="AZ33" s="64">
        <f t="shared" si="225"/>
        <v>3.9493853729851841E-3</v>
      </c>
      <c r="BA33" s="64">
        <f t="shared" si="225"/>
        <v>3.9258562649234739E-3</v>
      </c>
      <c r="BB33" s="64">
        <f t="shared" si="225"/>
        <v>4.0485351183166124E-3</v>
      </c>
      <c r="BC33" s="64">
        <f t="shared" si="225"/>
        <v>3.9817388319521403E-3</v>
      </c>
      <c r="BD33" s="64">
        <f t="shared" si="225"/>
        <v>3.7235313073516181E-3</v>
      </c>
      <c r="BE33" s="64">
        <f t="shared" si="225"/>
        <v>3.600704760588682E-3</v>
      </c>
      <c r="BF33" s="64">
        <f t="shared" si="225"/>
        <v>3.4696032216651796E-3</v>
      </c>
      <c r="BG33" s="64">
        <f t="shared" si="225"/>
        <v>3.3110102270694792E-3</v>
      </c>
      <c r="BH33" s="64">
        <f t="shared" si="225"/>
        <v>3.2422416707662467E-3</v>
      </c>
      <c r="BI33" s="64">
        <f t="shared" si="225"/>
        <v>3.8041359333655178E-3</v>
      </c>
      <c r="BJ33" s="64">
        <f t="shared" si="225"/>
        <v>3.944225265739983E-3</v>
      </c>
      <c r="BK33" s="64">
        <f t="shared" si="225"/>
        <v>3.6821180523552918E-3</v>
      </c>
      <c r="BL33" s="64">
        <f t="shared" si="225"/>
        <v>3.6721738362553167E-3</v>
      </c>
      <c r="BM33" s="64">
        <f t="shared" si="225"/>
        <v>3.7406325404351483E-3</v>
      </c>
      <c r="BN33" s="64">
        <f t="shared" si="225"/>
        <v>3.9152832312785183E-3</v>
      </c>
      <c r="BO33" s="64">
        <f t="shared" si="225"/>
        <v>4.0072149519660687E-3</v>
      </c>
      <c r="BP33" s="64">
        <f t="shared" si="225"/>
        <v>4.0878253228522942E-3</v>
      </c>
      <c r="BQ33" s="64">
        <f t="shared" si="225"/>
        <v>4.1872436546503706E-3</v>
      </c>
      <c r="BR33" s="64">
        <f t="shared" si="225"/>
        <v>4.3280580014219174E-3</v>
      </c>
      <c r="BS33" s="64">
        <f t="shared" si="225"/>
        <v>4.3059924756822339E-3</v>
      </c>
      <c r="BT33" s="64">
        <f t="shared" si="225"/>
        <v>4.296337487880485E-3</v>
      </c>
      <c r="BU33" s="64">
        <f t="shared" si="225"/>
        <v>4.2851859566158191E-3</v>
      </c>
      <c r="BV33" s="64">
        <f t="shared" si="225"/>
        <v>4.1508170503242944E-3</v>
      </c>
      <c r="BW33" s="64">
        <f t="shared" si="225"/>
        <v>4.1187341972138154E-3</v>
      </c>
      <c r="BX33" s="64">
        <f t="shared" si="225"/>
        <v>4.8832727476838343E-3</v>
      </c>
      <c r="BY33" s="64">
        <f t="shared" si="225"/>
        <v>5.9025948735536744E-3</v>
      </c>
      <c r="BZ33" s="64">
        <f t="shared" si="225"/>
        <v>8.3905211397030978E-3</v>
      </c>
      <c r="CA33" s="64">
        <f t="shared" ref="CA33:DF33" si="226">SUM(BP25:CA25)/SUM(BP7:CA7)</f>
        <v>9.4807172807739332E-3</v>
      </c>
      <c r="CB33" s="64">
        <f t="shared" si="226"/>
        <v>1.1391913300497209E-2</v>
      </c>
      <c r="CC33" s="64">
        <f t="shared" si="226"/>
        <v>1.298642830809498E-2</v>
      </c>
      <c r="CD33" s="64">
        <f t="shared" si="226"/>
        <v>1.483085943288281E-2</v>
      </c>
      <c r="CE33" s="64">
        <f t="shared" si="226"/>
        <v>1.6491387028331219E-2</v>
      </c>
      <c r="CF33" s="64">
        <f t="shared" si="226"/>
        <v>1.7939956516771934E-2</v>
      </c>
      <c r="CG33" s="64">
        <f t="shared" si="226"/>
        <v>1.9616319296142382E-2</v>
      </c>
      <c r="CH33" s="64">
        <f t="shared" si="226"/>
        <v>2.1690397530195919E-2</v>
      </c>
      <c r="CI33" s="64">
        <f t="shared" si="226"/>
        <v>2.3028467940143748E-2</v>
      </c>
      <c r="CJ33" s="64">
        <f t="shared" si="226"/>
        <v>2.5032011650894633E-2</v>
      </c>
      <c r="CK33" s="64">
        <f t="shared" si="226"/>
        <v>2.6325141925560205E-2</v>
      </c>
      <c r="CL33" s="64">
        <f t="shared" si="226"/>
        <v>2.4994060475113582E-2</v>
      </c>
      <c r="CM33" s="64">
        <f t="shared" si="226"/>
        <v>2.5737101525440446E-2</v>
      </c>
      <c r="CN33" s="64">
        <f t="shared" si="226"/>
        <v>2.3734966667698254E-2</v>
      </c>
      <c r="CO33" s="64">
        <f t="shared" si="226"/>
        <v>2.389629313658561E-2</v>
      </c>
      <c r="CP33" s="64">
        <f t="shared" si="226"/>
        <v>2.356685718141812E-2</v>
      </c>
      <c r="CQ33" s="64">
        <f t="shared" si="226"/>
        <v>2.3687714008093816E-2</v>
      </c>
      <c r="CR33" s="64">
        <f t="shared" si="226"/>
        <v>2.4125113813013105E-2</v>
      </c>
      <c r="CS33" s="64">
        <f t="shared" si="226"/>
        <v>2.4041410499281421E-2</v>
      </c>
      <c r="CT33" s="64">
        <f t="shared" si="226"/>
        <v>2.4233051145023988E-2</v>
      </c>
      <c r="CU33" s="64">
        <f t="shared" si="226"/>
        <v>2.4467700287999564E-2</v>
      </c>
      <c r="CV33" s="64">
        <f t="shared" si="226"/>
        <v>2.4186098608391882E-2</v>
      </c>
      <c r="CW33" s="64">
        <f t="shared" si="226"/>
        <v>2.3038377472127999E-2</v>
      </c>
      <c r="CX33" s="64">
        <f t="shared" si="226"/>
        <v>2.2738649350290997E-2</v>
      </c>
      <c r="CY33" s="64">
        <f t="shared" si="226"/>
        <v>2.2811303404263145E-2</v>
      </c>
      <c r="CZ33" s="64">
        <f t="shared" si="226"/>
        <v>2.5125008045311193E-2</v>
      </c>
      <c r="DA33" s="64">
        <f t="shared" si="226"/>
        <v>2.4959701232090157E-2</v>
      </c>
      <c r="DB33" s="64">
        <f t="shared" si="226"/>
        <v>2.4891813640223737E-2</v>
      </c>
      <c r="DC33" s="64">
        <f t="shared" si="226"/>
        <v>2.4929233334334191E-2</v>
      </c>
      <c r="DD33" s="64">
        <f t="shared" si="226"/>
        <v>2.437443920941253E-2</v>
      </c>
      <c r="DE33" s="64">
        <f t="shared" si="226"/>
        <v>2.4929443297916777E-2</v>
      </c>
      <c r="DF33" s="64">
        <f t="shared" si="226"/>
        <v>2.427034633767133E-2</v>
      </c>
      <c r="DG33" s="64">
        <f t="shared" ref="DG33:EE33" si="227">SUM(CV25:DG25)/SUM(CV7:DG7)</f>
        <v>2.6377826985545041E-2</v>
      </c>
      <c r="DH33" s="64">
        <f t="shared" si="227"/>
        <v>2.6615211348345179E-2</v>
      </c>
      <c r="DI33" s="64">
        <f t="shared" si="227"/>
        <v>2.7055281213845535E-2</v>
      </c>
      <c r="DJ33" s="64">
        <f t="shared" si="227"/>
        <v>2.7582359931585206E-2</v>
      </c>
      <c r="DK33" s="64">
        <f t="shared" si="227"/>
        <v>2.7215022150013698E-2</v>
      </c>
      <c r="DL33" s="64">
        <f t="shared" si="227"/>
        <v>2.6197072236770765E-2</v>
      </c>
      <c r="DM33" s="64">
        <f t="shared" si="227"/>
        <v>2.6536900982541228E-2</v>
      </c>
      <c r="DN33" s="64">
        <f t="shared" si="227"/>
        <v>2.6734485021897764E-2</v>
      </c>
      <c r="DO33" s="64">
        <f t="shared" si="227"/>
        <v>2.7673994209466306E-2</v>
      </c>
      <c r="DP33" s="64">
        <f t="shared" si="227"/>
        <v>2.7158624526008309E-2</v>
      </c>
      <c r="DQ33" s="64">
        <f t="shared" si="227"/>
        <v>2.7278984013727199E-2</v>
      </c>
      <c r="DR33" s="64">
        <f t="shared" si="227"/>
        <v>2.7658318501805803E-2</v>
      </c>
      <c r="DS33" s="64">
        <f t="shared" si="227"/>
        <v>2.599994607181302E-2</v>
      </c>
      <c r="DT33" s="64">
        <f t="shared" si="227"/>
        <v>2.5332085668113423E-2</v>
      </c>
      <c r="DU33" s="64">
        <f t="shared" si="227"/>
        <v>2.3400497952673845E-2</v>
      </c>
      <c r="DV33" s="64">
        <f t="shared" si="227"/>
        <v>2.5714268420069832E-2</v>
      </c>
      <c r="DW33" s="64">
        <f t="shared" si="227"/>
        <v>2.5864355136689068E-2</v>
      </c>
      <c r="DX33" s="64">
        <f t="shared" si="227"/>
        <v>2.5646257149295863E-2</v>
      </c>
      <c r="DY33" s="64">
        <f t="shared" si="227"/>
        <v>2.3829079419291386E-2</v>
      </c>
      <c r="DZ33" s="64">
        <f t="shared" si="227"/>
        <v>2.9558780616477744E-2</v>
      </c>
      <c r="EA33" s="64">
        <f t="shared" si="227"/>
        <v>2.8612021965806391E-2</v>
      </c>
      <c r="EB33" s="64">
        <f t="shared" si="227"/>
        <v>3.9046939576236346E-2</v>
      </c>
      <c r="EC33" s="64">
        <f t="shared" si="227"/>
        <v>3.6189246512793108E-2</v>
      </c>
      <c r="ED33" s="64">
        <f t="shared" si="227"/>
        <v>4.1944775281182158E-2</v>
      </c>
      <c r="EE33" s="64">
        <f t="shared" si="227"/>
        <v>4.2791227360994173E-2</v>
      </c>
      <c r="EF33" s="64">
        <f t="shared" ref="EF33" si="228">SUM(DU25:EF25)/SUM(DU7:EF7)</f>
        <v>4.3862593648078055E-2</v>
      </c>
      <c r="EG33" s="64">
        <f>SUM(DV25:EG25)/SUM(DV7:EG7)</f>
        <v>5.2045566884355292E-2</v>
      </c>
      <c r="EH33" s="64">
        <f>SUM(DW25:EH25)/SUM(DW7:EG7)</f>
        <v>4.9997335509415326E-2</v>
      </c>
      <c r="EI33" s="64">
        <f t="shared" ref="EI33:EL33" si="229">SUM(DX25:EI25)/SUM(DX7:EI7)</f>
        <v>4.3615260016769845E-2</v>
      </c>
      <c r="EJ33" s="64">
        <f t="shared" si="229"/>
        <v>4.4567553316968635E-2</v>
      </c>
      <c r="EK33" s="64">
        <f t="shared" si="229"/>
        <v>4.6612211735121353E-2</v>
      </c>
      <c r="EL33" s="64">
        <f t="shared" si="229"/>
        <v>4.1615324938099163E-2</v>
      </c>
      <c r="EM33" s="64">
        <f t="shared" ref="EM33" si="230">SUM(EB25:EM25)/SUM(EB7:EM7)</f>
        <v>4.2006928061532237E-2</v>
      </c>
      <c r="EN33" s="64">
        <f>SUM(EC25:EN25)/SUM(EC7:EN7)</f>
        <v>3.4885911968251263E-2</v>
      </c>
      <c r="EO33" s="64">
        <f t="shared" ref="EO33" si="231">SUM(ED25:EO25)/SUM(ED7:EO7)</f>
        <v>3.7885049042446814E-2</v>
      </c>
      <c r="EP33" s="64">
        <f t="shared" ref="EP33" si="232">SUM(EE25:EP25)/SUM(EE7:EP7)</f>
        <v>3.3805498564623976E-2</v>
      </c>
      <c r="EQ33" s="64">
        <f t="shared" ref="EQ33" si="233">SUM(EF25:EQ25)/SUM(EF7:EQ7)</f>
        <v>3.4639218418151936E-2</v>
      </c>
      <c r="ER33" s="64">
        <f t="shared" ref="ER33" si="234">SUM(EG25:ER25)/SUM(EG7:ER7)</f>
        <v>3.5165742242983841E-2</v>
      </c>
      <c r="ES33" s="64">
        <f t="shared" ref="ES33" si="235">SUM(EH25:ES25)/SUM(EH7:ES7)</f>
        <v>3.2592463947142977E-2</v>
      </c>
      <c r="ET33" s="64">
        <f t="shared" ref="ET33" si="236">SUM(EI25:ET25)/SUM(EI7:ET7)</f>
        <v>3.5092267960887075E-2</v>
      </c>
      <c r="EU33" s="64">
        <f t="shared" ref="EU33" si="237">SUM(EJ25:EU25)/SUM(EJ7:EU7)</f>
        <v>3.6097534885120922E-2</v>
      </c>
      <c r="EV33" s="64">
        <f t="shared" ref="EV33" si="238">SUM(EK25:EV25)/SUM(EK7:EV7)</f>
        <v>3.6236406435581826E-2</v>
      </c>
      <c r="EW33" s="64">
        <f t="shared" ref="EW33:FA33" si="239">SUM(EL25:EW25)/SUM(EL7:EW7)</f>
        <v>3.6207280234286099E-2</v>
      </c>
      <c r="EX33" s="64">
        <f t="shared" si="239"/>
        <v>3.6470058578862714E-2</v>
      </c>
      <c r="EY33" s="64">
        <f t="shared" si="239"/>
        <v>3.6115497103992603E-2</v>
      </c>
      <c r="EZ33" s="64">
        <f t="shared" si="239"/>
        <v>3.6181254482796632E-2</v>
      </c>
      <c r="FA33" s="64">
        <f t="shared" si="239"/>
        <v>3.6259424972528632E-2</v>
      </c>
      <c r="FB33" s="64">
        <f t="shared" ref="FB33" si="240">SUM(EQ25:FB25)/SUM(EQ7:FB7)</f>
        <v>3.6585063804238066E-2</v>
      </c>
      <c r="FC33" s="64">
        <f>SUM(ER25:FC25)/SUM(ER7:FC7)</f>
        <v>3.5976941904189617E-2</v>
      </c>
      <c r="FD33" s="64">
        <f t="shared" ref="FD33:FI33" si="241">SUM(ES25:FD25)/SUM(ES7:FD7)</f>
        <v>3.5702621575961858E-2</v>
      </c>
      <c r="FE33" s="64">
        <f t="shared" si="241"/>
        <v>3.5614595064695061E-2</v>
      </c>
      <c r="FF33" s="64">
        <f t="shared" si="241"/>
        <v>3.598933454411004E-2</v>
      </c>
      <c r="FG33" s="64">
        <f t="shared" si="241"/>
        <v>3.526521192837434E-2</v>
      </c>
      <c r="FH33" s="64">
        <f t="shared" si="241"/>
        <v>3.5230054640401333E-2</v>
      </c>
      <c r="FI33" s="64">
        <f t="shared" si="241"/>
        <v>3.5125160442100248E-2</v>
      </c>
      <c r="FJ33" s="64">
        <f t="shared" ref="FJ33" si="242">SUM(EY25:FJ25)/SUM(EY7:FJ7)</f>
        <v>3.5384365788879539E-2</v>
      </c>
      <c r="FK33" s="64">
        <f t="shared" ref="FK33" si="243">SUM(EZ25:FK25)/SUM(EZ7:FK7)</f>
        <v>3.5449979856164021E-2</v>
      </c>
      <c r="FL33" s="64">
        <f t="shared" ref="FL33" si="244">SUM(FA25:FL25)/SUM(FA7:FL7)</f>
        <v>3.4933209310005514E-2</v>
      </c>
      <c r="FM33" s="64">
        <f t="shared" ref="FM33" si="245">SUM(FB25:FM25)/SUM(FB7:FM7)</f>
        <v>3.4876751782696926E-2</v>
      </c>
      <c r="FN33" s="64">
        <f t="shared" ref="FN33" si="246">SUM(FC25:FN25)/SUM(FC7:FN7)</f>
        <v>3.4704282836180517E-2</v>
      </c>
      <c r="FO33" s="64">
        <f t="shared" ref="FO33" si="247">SUM(FD25:FO25)/SUM(FD7:FO7)</f>
        <v>3.5033263788225001E-2</v>
      </c>
    </row>
    <row r="34" spans="1:172">
      <c r="A34" s="38">
        <f>+IF(BK34="","",+MAX(A$4:A33)+1)</f>
        <v>24</v>
      </c>
      <c r="B34" s="63" t="s">
        <v>77</v>
      </c>
      <c r="O34" s="65">
        <f>AVERAGE(D25:O25)</f>
        <v>433.91916666666674</v>
      </c>
      <c r="P34" s="65">
        <f t="shared" ref="P34:BZ34" si="248">AVERAGE(E25:P25)</f>
        <v>421.32233333333335</v>
      </c>
      <c r="Q34" s="65">
        <f t="shared" si="248"/>
        <v>421.32233333333329</v>
      </c>
      <c r="R34" s="65">
        <f t="shared" si="248"/>
        <v>397.70724999999999</v>
      </c>
      <c r="S34" s="65">
        <f t="shared" si="248"/>
        <v>408.62691666666666</v>
      </c>
      <c r="T34" s="65">
        <f t="shared" si="248"/>
        <v>408.02524999999997</v>
      </c>
      <c r="U34" s="65">
        <f t="shared" si="248"/>
        <v>401.28566666666666</v>
      </c>
      <c r="V34" s="65">
        <f t="shared" si="248"/>
        <v>378.59200000000004</v>
      </c>
      <c r="W34" s="65">
        <f t="shared" si="248"/>
        <v>363.79441666666662</v>
      </c>
      <c r="X34" s="65">
        <f t="shared" si="248"/>
        <v>320.14133333333331</v>
      </c>
      <c r="Y34" s="65">
        <f t="shared" si="248"/>
        <v>289.27649999999994</v>
      </c>
      <c r="Z34" s="65">
        <f t="shared" si="248"/>
        <v>261.46649999999994</v>
      </c>
      <c r="AA34" s="65">
        <f t="shared" si="248"/>
        <v>261.02474999999998</v>
      </c>
      <c r="AB34" s="65">
        <f t="shared" si="248"/>
        <v>244.18249999999998</v>
      </c>
      <c r="AC34" s="65">
        <f t="shared" si="248"/>
        <v>222.38091666666662</v>
      </c>
      <c r="AD34" s="65">
        <f t="shared" si="248"/>
        <v>207.98791666666671</v>
      </c>
      <c r="AE34" s="65">
        <f t="shared" si="248"/>
        <v>184.76175000000001</v>
      </c>
      <c r="AF34" s="65">
        <f t="shared" si="248"/>
        <v>169.50316666666666</v>
      </c>
      <c r="AG34" s="65">
        <f t="shared" si="248"/>
        <v>160.62366666666668</v>
      </c>
      <c r="AH34" s="65">
        <f t="shared" si="248"/>
        <v>159.55791666666667</v>
      </c>
      <c r="AI34" s="65">
        <f t="shared" si="248"/>
        <v>158.79225</v>
      </c>
      <c r="AJ34" s="65">
        <f t="shared" si="248"/>
        <v>172.98183333333336</v>
      </c>
      <c r="AK34" s="65">
        <f t="shared" si="248"/>
        <v>177.50091666666663</v>
      </c>
      <c r="AL34" s="65">
        <f t="shared" si="248"/>
        <v>179.56125</v>
      </c>
      <c r="AM34" s="65">
        <f t="shared" si="248"/>
        <v>259.33425</v>
      </c>
      <c r="AN34" s="65">
        <f t="shared" si="248"/>
        <v>258.98775000000001</v>
      </c>
      <c r="AO34" s="65">
        <f t="shared" si="248"/>
        <v>258.80116666666669</v>
      </c>
      <c r="AP34" s="65">
        <f t="shared" si="248"/>
        <v>251.90433333333331</v>
      </c>
      <c r="AQ34" s="65">
        <f t="shared" si="248"/>
        <v>250.60191666666665</v>
      </c>
      <c r="AR34" s="65">
        <f t="shared" si="248"/>
        <v>256.4425</v>
      </c>
      <c r="AS34" s="65">
        <f t="shared" si="248"/>
        <v>255.25508333333332</v>
      </c>
      <c r="AT34" s="65">
        <f t="shared" si="248"/>
        <v>258.50733333333329</v>
      </c>
      <c r="AU34" s="65">
        <f t="shared" si="248"/>
        <v>267.19916666666666</v>
      </c>
      <c r="AV34" s="65">
        <f t="shared" si="248"/>
        <v>271.20766666666668</v>
      </c>
      <c r="AW34" s="65">
        <f t="shared" si="248"/>
        <v>248.09641666666667</v>
      </c>
      <c r="AX34" s="65">
        <f t="shared" si="248"/>
        <v>243.45691666666661</v>
      </c>
      <c r="AY34" s="65">
        <f t="shared" si="248"/>
        <v>170.46816666666669</v>
      </c>
      <c r="AZ34" s="65">
        <f t="shared" si="248"/>
        <v>169.28941666666668</v>
      </c>
      <c r="BA34" s="65">
        <f t="shared" si="248"/>
        <v>167.15641666666667</v>
      </c>
      <c r="BB34" s="65">
        <f t="shared" si="248"/>
        <v>171.97299999999998</v>
      </c>
      <c r="BC34" s="65">
        <f t="shared" si="248"/>
        <v>169.16583333333332</v>
      </c>
      <c r="BD34" s="65">
        <f t="shared" si="248"/>
        <v>157.91558333333333</v>
      </c>
      <c r="BE34" s="65">
        <f t="shared" si="248"/>
        <v>151.99625</v>
      </c>
      <c r="BF34" s="65">
        <f t="shared" si="248"/>
        <v>144.81516666666667</v>
      </c>
      <c r="BG34" s="65">
        <f t="shared" si="248"/>
        <v>137.29683333333332</v>
      </c>
      <c r="BH34" s="65">
        <f t="shared" si="248"/>
        <v>133.45958333333331</v>
      </c>
      <c r="BI34" s="65">
        <f t="shared" si="248"/>
        <v>155.62625</v>
      </c>
      <c r="BJ34" s="65">
        <f t="shared" si="248"/>
        <v>160.79291666666666</v>
      </c>
      <c r="BK34" s="65">
        <f t="shared" si="248"/>
        <v>149.81341666666665</v>
      </c>
      <c r="BL34" s="65">
        <f t="shared" si="248"/>
        <v>149.011</v>
      </c>
      <c r="BM34" s="65">
        <f t="shared" si="248"/>
        <v>151.53366666666668</v>
      </c>
      <c r="BN34" s="65">
        <f t="shared" si="248"/>
        <v>157.71741666666665</v>
      </c>
      <c r="BO34" s="65">
        <f t="shared" si="248"/>
        <v>160.45425000000003</v>
      </c>
      <c r="BP34" s="65">
        <f t="shared" si="248"/>
        <v>163.11583333333334</v>
      </c>
      <c r="BQ34" s="65">
        <f t="shared" si="248"/>
        <v>165.90350000000001</v>
      </c>
      <c r="BR34" s="65">
        <f t="shared" si="248"/>
        <v>171.0784166666667</v>
      </c>
      <c r="BS34" s="65">
        <f t="shared" si="248"/>
        <v>168.85341666666667</v>
      </c>
      <c r="BT34" s="65">
        <f t="shared" si="248"/>
        <v>167.69466666666668</v>
      </c>
      <c r="BU34" s="65">
        <f t="shared" si="248"/>
        <v>167.02799999999999</v>
      </c>
      <c r="BV34" s="65">
        <f t="shared" si="248"/>
        <v>161.44466666666668</v>
      </c>
      <c r="BW34" s="65">
        <f t="shared" si="248"/>
        <v>158.98625000000001</v>
      </c>
      <c r="BX34" s="65">
        <f t="shared" si="248"/>
        <v>187.27149999999997</v>
      </c>
      <c r="BY34" s="65">
        <f t="shared" si="248"/>
        <v>225.28425000000001</v>
      </c>
      <c r="BZ34" s="65">
        <f t="shared" si="248"/>
        <v>319.37891666666667</v>
      </c>
      <c r="CA34" s="65">
        <f t="shared" ref="CA34:DF34" si="249">AVERAGE(BP25:CA25)</f>
        <v>358.71974999999992</v>
      </c>
      <c r="CB34" s="65">
        <f t="shared" si="249"/>
        <v>428.2360833333334</v>
      </c>
      <c r="CC34" s="65">
        <f t="shared" si="249"/>
        <v>487.73325</v>
      </c>
      <c r="CD34" s="65">
        <f t="shared" si="249"/>
        <v>557.39166666666665</v>
      </c>
      <c r="CE34" s="65">
        <f t="shared" si="249"/>
        <v>618.19999999999993</v>
      </c>
      <c r="CF34" s="65">
        <f t="shared" si="249"/>
        <v>670.60874999999999</v>
      </c>
      <c r="CG34" s="65">
        <f t="shared" si="249"/>
        <v>728.85874999999999</v>
      </c>
      <c r="CH34" s="65">
        <f t="shared" si="249"/>
        <v>799.69208333333336</v>
      </c>
      <c r="CI34" s="65">
        <f t="shared" si="249"/>
        <v>844.04666666666662</v>
      </c>
      <c r="CJ34" s="65">
        <f t="shared" si="249"/>
        <v>915.25333333333322</v>
      </c>
      <c r="CK34" s="65">
        <f t="shared" si="249"/>
        <v>956.00841666666668</v>
      </c>
      <c r="CL34" s="65">
        <f t="shared" si="249"/>
        <v>906.06333333333339</v>
      </c>
      <c r="CM34" s="65">
        <f t="shared" si="249"/>
        <v>933.15974999999992</v>
      </c>
      <c r="CN34" s="65">
        <f t="shared" si="249"/>
        <v>860.89091666666661</v>
      </c>
      <c r="CO34" s="65">
        <f t="shared" si="249"/>
        <v>864.6813333333331</v>
      </c>
      <c r="CP34" s="65">
        <f t="shared" si="249"/>
        <v>851.54708333333326</v>
      </c>
      <c r="CQ34" s="65">
        <f t="shared" si="249"/>
        <v>856.87733333333324</v>
      </c>
      <c r="CR34" s="65">
        <f t="shared" si="249"/>
        <v>871.71066666666673</v>
      </c>
      <c r="CS34" s="65">
        <f t="shared" si="249"/>
        <v>868.99275</v>
      </c>
      <c r="CT34" s="65">
        <f t="shared" si="249"/>
        <v>879.07608333333337</v>
      </c>
      <c r="CU34" s="65">
        <f t="shared" si="249"/>
        <v>889.92900000000009</v>
      </c>
      <c r="CV34" s="65">
        <f t="shared" si="249"/>
        <v>878.12266666666665</v>
      </c>
      <c r="CW34" s="65">
        <f t="shared" si="249"/>
        <v>837.08216666666669</v>
      </c>
      <c r="CX34" s="65">
        <f t="shared" si="249"/>
        <v>824.06191666666666</v>
      </c>
      <c r="CY34" s="65">
        <f t="shared" si="249"/>
        <v>826.87933333333331</v>
      </c>
      <c r="CZ34" s="65">
        <f t="shared" si="249"/>
        <v>910.85691666666662</v>
      </c>
      <c r="DA34" s="65">
        <f t="shared" si="249"/>
        <v>904.85683333333327</v>
      </c>
      <c r="DB34" s="65">
        <f t="shared" si="249"/>
        <v>901.42725000000007</v>
      </c>
      <c r="DC34" s="65">
        <f t="shared" si="249"/>
        <v>905.60975000000008</v>
      </c>
      <c r="DD34" s="65">
        <f t="shared" si="249"/>
        <v>884.85641666666686</v>
      </c>
      <c r="DE34" s="65">
        <f t="shared" si="249"/>
        <v>907.40766666666661</v>
      </c>
      <c r="DF34" s="65">
        <f t="shared" si="249"/>
        <v>883.74033333333352</v>
      </c>
      <c r="DG34" s="65">
        <f t="shared" ref="DG34:EE34" si="250">AVERAGE(CV25:DG25)</f>
        <v>963.8775833333334</v>
      </c>
      <c r="DH34" s="65">
        <f t="shared" si="250"/>
        <v>976.25025000000005</v>
      </c>
      <c r="DI34" s="65">
        <f t="shared" si="250"/>
        <v>996.03650000000005</v>
      </c>
      <c r="DJ34" s="65">
        <f t="shared" si="250"/>
        <v>1017.9978333333332</v>
      </c>
      <c r="DK34" s="65">
        <f t="shared" si="250"/>
        <v>1005.0593333333333</v>
      </c>
      <c r="DL34" s="65">
        <f t="shared" si="250"/>
        <v>966.14208333333318</v>
      </c>
      <c r="DM34" s="65">
        <f t="shared" si="250"/>
        <v>979.63424999999972</v>
      </c>
      <c r="DN34" s="65">
        <f t="shared" si="250"/>
        <v>985.8118333333332</v>
      </c>
      <c r="DO34" s="65">
        <f t="shared" si="250"/>
        <v>1014.3464166666664</v>
      </c>
      <c r="DP34" s="65">
        <f t="shared" si="250"/>
        <v>996.19416666666632</v>
      </c>
      <c r="DQ34" s="65">
        <f t="shared" si="250"/>
        <v>998.37266666666653</v>
      </c>
      <c r="DR34" s="65">
        <f t="shared" si="250"/>
        <v>1011.6953333333332</v>
      </c>
      <c r="DS34" s="65">
        <f t="shared" si="250"/>
        <v>950.59441666666669</v>
      </c>
      <c r="DT34" s="65">
        <f t="shared" si="250"/>
        <v>923.95591666666667</v>
      </c>
      <c r="DU34" s="65">
        <f t="shared" si="250"/>
        <v>852.38725000000011</v>
      </c>
      <c r="DV34" s="65">
        <f t="shared" si="250"/>
        <v>878.00675000000012</v>
      </c>
      <c r="DW34" s="65">
        <f t="shared" si="250"/>
        <v>815.67241666666666</v>
      </c>
      <c r="DX34" s="65">
        <f t="shared" si="250"/>
        <v>759.29758333333336</v>
      </c>
      <c r="DY34" s="65">
        <f t="shared" si="250"/>
        <v>677.09841666666671</v>
      </c>
      <c r="DZ34" s="65">
        <f t="shared" si="250"/>
        <v>816.65133333333324</v>
      </c>
      <c r="EA34" s="65">
        <f t="shared" si="250"/>
        <v>770.52066666666667</v>
      </c>
      <c r="EB34" s="65">
        <f t="shared" si="250"/>
        <v>1024.3429166666667</v>
      </c>
      <c r="EC34" s="65">
        <f t="shared" si="250"/>
        <v>927.41441666666663</v>
      </c>
      <c r="ED34" s="65">
        <f t="shared" si="250"/>
        <v>1046.0465000000002</v>
      </c>
      <c r="EE34" s="65">
        <f t="shared" si="250"/>
        <v>1039.9905833333335</v>
      </c>
      <c r="EF34" s="65">
        <f t="shared" ref="EF34" si="251">AVERAGE(DU25:EF25)</f>
        <v>1044.1145000000001</v>
      </c>
      <c r="EG34" s="65">
        <f t="shared" ref="EG34:EL34" si="252">AVERAGE(DV25:EG25)</f>
        <v>1214.6200833333335</v>
      </c>
      <c r="EH34" s="65">
        <f t="shared" si="252"/>
        <v>1126.797</v>
      </c>
      <c r="EI34" s="65">
        <f t="shared" si="252"/>
        <v>1186.5530833333335</v>
      </c>
      <c r="EJ34" s="65">
        <f t="shared" si="252"/>
        <v>1274.1403333333335</v>
      </c>
      <c r="EK34" s="65">
        <f t="shared" si="252"/>
        <v>1364.6701666666668</v>
      </c>
      <c r="EL34" s="65">
        <f t="shared" si="252"/>
        <v>1232.0557500000002</v>
      </c>
      <c r="EM34" s="65">
        <f t="shared" ref="EM34" si="253">AVERAGE(EB25:EM25)</f>
        <v>1256.9416666666668</v>
      </c>
      <c r="EN34" s="65">
        <f t="shared" ref="EN34" si="254">AVERAGE(EC25:EN25)</f>
        <v>1054.5918333333334</v>
      </c>
      <c r="EO34" s="65">
        <f t="shared" ref="EO34" si="255">AVERAGE(ED25:EO25)</f>
        <v>1146.8214166666667</v>
      </c>
      <c r="EP34" s="65">
        <f t="shared" ref="EP34" si="256">AVERAGE(EE25:EP25)</f>
        <v>1031.3059166666667</v>
      </c>
      <c r="EQ34" s="65">
        <f t="shared" ref="EQ34" si="257">AVERAGE(EF25:EQ25)</f>
        <v>1041.8229166666667</v>
      </c>
      <c r="ER34" s="65">
        <f t="shared" ref="ER34" si="258">AVERAGE(EG25:ER25)</f>
        <v>1060.5858333333333</v>
      </c>
      <c r="ES34" s="65">
        <f t="shared" ref="ES34" si="259">AVERAGE(EH25:ES25)</f>
        <v>981.46958333333316</v>
      </c>
      <c r="ET34" s="65">
        <f t="shared" ref="ET34" si="260">AVERAGE(EI25:ET25)</f>
        <v>1055.2544166666664</v>
      </c>
      <c r="EU34" s="65">
        <f t="shared" ref="EU34" si="261">AVERAGE(EJ25:EU25)</f>
        <v>1089.6311666666666</v>
      </c>
      <c r="EV34" s="65">
        <f t="shared" ref="EV34" si="262">AVERAGE(EK25:EV25)</f>
        <v>1103.0318333333332</v>
      </c>
      <c r="EW34" s="65">
        <f t="shared" ref="EW34:FA34" si="263">AVERAGE(EL25:EW25)</f>
        <v>1107.2760000000001</v>
      </c>
      <c r="EX34" s="65">
        <f t="shared" si="263"/>
        <v>1114.1721666666665</v>
      </c>
      <c r="EY34" s="65">
        <f t="shared" si="263"/>
        <v>1110.5014166666667</v>
      </c>
      <c r="EZ34" s="65">
        <f t="shared" si="263"/>
        <v>1106.7753333333333</v>
      </c>
      <c r="FA34" s="65">
        <f t="shared" si="263"/>
        <v>1106.8454166666666</v>
      </c>
      <c r="FB34" s="65">
        <f t="shared" ref="FB34" si="264">AVERAGE(EQ25:FB25)</f>
        <v>1112.3846666666666</v>
      </c>
      <c r="FC34" s="65">
        <f>AVERAGE(ER25:FC25)</f>
        <v>1113.4862500000002</v>
      </c>
      <c r="FD34" s="65">
        <f t="shared" ref="FD34:FI34" si="265">AVERAGE(ES25:FD25)</f>
        <v>1106.3288333333333</v>
      </c>
      <c r="FE34" s="65">
        <f t="shared" si="265"/>
        <v>1109.6145000000001</v>
      </c>
      <c r="FF34" s="65">
        <f t="shared" si="265"/>
        <v>1118.8970833333335</v>
      </c>
      <c r="FG34" s="65">
        <f t="shared" si="265"/>
        <v>1093.9693333333335</v>
      </c>
      <c r="FH34" s="65">
        <f t="shared" si="265"/>
        <v>1086.5287499999999</v>
      </c>
      <c r="FI34" s="65">
        <f t="shared" si="265"/>
        <v>1078.6275833333332</v>
      </c>
      <c r="FJ34" s="65">
        <f t="shared" ref="FJ34" si="266">AVERAGE(EY25:FJ25)</f>
        <v>1085.9693333333332</v>
      </c>
      <c r="FK34" s="65">
        <f t="shared" ref="FK34" si="267">AVERAGE(EZ25:FK25)</f>
        <v>1082.3838333333333</v>
      </c>
      <c r="FL34" s="65">
        <f t="shared" ref="FL34" si="268">AVERAGE(FA25:FL25)</f>
        <v>1073.3369166666666</v>
      </c>
      <c r="FM34" s="65">
        <f t="shared" ref="FM34" si="269">AVERAGE(FB25:FM25)</f>
        <v>1080.5829999999999</v>
      </c>
      <c r="FN34" s="65">
        <f t="shared" ref="FN34" si="270">AVERAGE(FC25:FN25)</f>
        <v>1084.0600833333335</v>
      </c>
      <c r="FO34" s="65">
        <f t="shared" ref="FO34" si="271">AVERAGE(FD25:FO25)</f>
        <v>1093.6274166666667</v>
      </c>
    </row>
    <row r="35" spans="1:172">
      <c r="A35" s="38" t="str">
        <f>+IF(BK35="","",+MAX(A$4:A34)+1)</f>
        <v/>
      </c>
      <c r="B35" s="63"/>
      <c r="ER35" s="110"/>
    </row>
    <row r="36" spans="1:172">
      <c r="A36" s="38" t="str">
        <f>+IF(BK36="","",+MAX(A$4:A35)+1)</f>
        <v/>
      </c>
      <c r="B36" s="70" t="s">
        <v>71</v>
      </c>
      <c r="BI36" s="40"/>
      <c r="ER36" s="110"/>
    </row>
    <row r="37" spans="1:172">
      <c r="A37" s="38" t="str">
        <f>+IF(BK37="","",+MAX(A$4:A36)+1)</f>
        <v/>
      </c>
      <c r="EI37" s="45"/>
      <c r="EJ37" s="45"/>
      <c r="EK37" s="45"/>
      <c r="EL37" s="45"/>
      <c r="EM37" s="45"/>
      <c r="EN37" s="45"/>
      <c r="EO37" s="45"/>
      <c r="EP37" s="45"/>
      <c r="EQ37" s="45"/>
      <c r="ER37" s="110"/>
    </row>
    <row r="38" spans="1:172">
      <c r="A38" s="38">
        <v>25</v>
      </c>
      <c r="B38" s="43" t="s">
        <v>85</v>
      </c>
      <c r="CV38" s="40">
        <v>663.28</v>
      </c>
      <c r="CW38" s="40">
        <v>691.50599999999997</v>
      </c>
      <c r="CX38" s="40">
        <v>707.31600000000003</v>
      </c>
      <c r="CY38" s="40">
        <v>757.81700000000001</v>
      </c>
      <c r="CZ38" s="40">
        <v>581.74900000000002</v>
      </c>
      <c r="DA38" s="40">
        <v>680</v>
      </c>
      <c r="DB38" s="40">
        <v>683.39099999999996</v>
      </c>
      <c r="DC38" s="40">
        <v>717.61900000000003</v>
      </c>
      <c r="DD38" s="40">
        <v>755.36699999999996</v>
      </c>
      <c r="DE38" s="40">
        <v>639.01400000000001</v>
      </c>
      <c r="DF38" s="40">
        <v>669</v>
      </c>
      <c r="DG38" s="40">
        <v>682.79100000000005</v>
      </c>
      <c r="DH38" s="40">
        <v>666.77</v>
      </c>
      <c r="DI38" s="40">
        <v>649.40099999999995</v>
      </c>
      <c r="DJ38" s="40">
        <v>576.49300000000005</v>
      </c>
      <c r="DK38" s="40">
        <v>636.72400000000005</v>
      </c>
      <c r="DL38" s="40">
        <v>559.98400000000004</v>
      </c>
      <c r="DM38" s="40">
        <v>570.226</v>
      </c>
      <c r="DN38" s="40">
        <v>668.46600000000001</v>
      </c>
      <c r="DO38" s="40">
        <v>662.85400000000004</v>
      </c>
      <c r="DP38" s="40">
        <v>722.31700000000001</v>
      </c>
      <c r="DQ38" s="40">
        <v>659.34100000000001</v>
      </c>
      <c r="DR38" s="40">
        <v>668.56600000000003</v>
      </c>
      <c r="DS38" s="40">
        <v>634.03899999999999</v>
      </c>
      <c r="DT38" s="40">
        <v>691.06299999999999</v>
      </c>
      <c r="DU38" s="40">
        <v>674.38099999999997</v>
      </c>
      <c r="DV38" s="40">
        <v>179.24799999999999</v>
      </c>
      <c r="DW38" s="40">
        <v>0</v>
      </c>
      <c r="DX38" s="40">
        <v>0</v>
      </c>
      <c r="DY38" s="40">
        <v>0</v>
      </c>
      <c r="DZ38" s="73">
        <v>0</v>
      </c>
      <c r="EA38" s="74">
        <v>82.471999999999994</v>
      </c>
      <c r="EB38" s="40">
        <f>223285/1000</f>
        <v>223.285</v>
      </c>
      <c r="EC38" s="74">
        <v>223.83</v>
      </c>
      <c r="ED38" s="40">
        <f>172753/1000</f>
        <v>172.75299999999999</v>
      </c>
      <c r="EE38" s="50">
        <v>77.623999999999995</v>
      </c>
      <c r="EF38" s="50">
        <v>172.75299999999999</v>
      </c>
      <c r="EG38" s="45">
        <v>138.559</v>
      </c>
      <c r="EH38" s="45">
        <v>116.271</v>
      </c>
      <c r="EI38" s="45">
        <v>0</v>
      </c>
      <c r="EJ38" s="45">
        <v>448.971</v>
      </c>
      <c r="EK38" s="45">
        <v>633.70899999999995</v>
      </c>
      <c r="EL38" s="45">
        <v>676.81200000000001</v>
      </c>
      <c r="EM38" s="45">
        <v>627.68600000000004</v>
      </c>
      <c r="EN38" s="45">
        <v>835.09299999999996</v>
      </c>
      <c r="EO38" s="45">
        <v>635.62400000000002</v>
      </c>
      <c r="EP38" s="45">
        <v>645.55100000000004</v>
      </c>
      <c r="EQ38" s="45">
        <v>653.51199999999994</v>
      </c>
      <c r="ER38" s="110">
        <v>599.13400000000001</v>
      </c>
      <c r="ES38" s="45">
        <v>771.55700000000002</v>
      </c>
      <c r="ET38" s="45">
        <v>626.87300000000005</v>
      </c>
      <c r="EU38" s="53">
        <v>654.08299999999997</v>
      </c>
      <c r="EV38" s="45">
        <v>623.48500000000001</v>
      </c>
      <c r="EW38" s="45">
        <v>651.56100000000004</v>
      </c>
      <c r="EX38" s="45">
        <v>604.73699999999997</v>
      </c>
      <c r="EY38" s="45">
        <v>661.346</v>
      </c>
      <c r="EZ38" s="45">
        <v>670.68899999999996</v>
      </c>
      <c r="FA38" s="45">
        <v>641.65499999999997</v>
      </c>
      <c r="FB38" s="45">
        <v>707.95600000000002</v>
      </c>
      <c r="FC38" s="45">
        <v>627.178</v>
      </c>
      <c r="FD38" s="40">
        <v>644.04</v>
      </c>
      <c r="FE38" s="40">
        <v>664.98400000000004</v>
      </c>
      <c r="FF38" s="40">
        <v>652.40300000000002</v>
      </c>
      <c r="FG38" s="110">
        <v>668.79600000000005</v>
      </c>
      <c r="FH38" s="40">
        <v>600.6</v>
      </c>
      <c r="FI38" s="45">
        <v>591.62599999999998</v>
      </c>
      <c r="FJ38" s="45">
        <v>590.02700000000004</v>
      </c>
      <c r="FK38" s="53">
        <v>638.71199999999999</v>
      </c>
      <c r="FL38" s="53">
        <v>727.22299999999996</v>
      </c>
      <c r="FM38" s="53">
        <v>694.79200000000003</v>
      </c>
      <c r="FN38" s="45">
        <v>671.95600000000002</v>
      </c>
      <c r="FO38" s="45">
        <v>564.35</v>
      </c>
      <c r="FP38" s="194">
        <f>SUM(FD38:FO38)</f>
        <v>7709.5090000000009</v>
      </c>
    </row>
    <row r="39" spans="1:172">
      <c r="A39" s="38">
        <v>26</v>
      </c>
      <c r="B39" s="39" t="s">
        <v>0</v>
      </c>
      <c r="D39" s="44">
        <v>32481.156999999999</v>
      </c>
      <c r="E39" s="44">
        <v>32499.558000000001</v>
      </c>
      <c r="F39" s="44">
        <v>31586.001</v>
      </c>
      <c r="G39" s="44">
        <v>32383.495999999999</v>
      </c>
      <c r="H39" s="44">
        <v>30218.091</v>
      </c>
      <c r="I39" s="44">
        <v>29639.902999999998</v>
      </c>
      <c r="J39" s="44">
        <v>28796.73</v>
      </c>
      <c r="K39" s="44">
        <v>26926</v>
      </c>
      <c r="L39" s="44">
        <v>28157.134999999998</v>
      </c>
      <c r="M39" s="44">
        <v>28062.904999999999</v>
      </c>
      <c r="N39" s="44">
        <v>30755</v>
      </c>
      <c r="O39" s="44">
        <v>30430.491999999998</v>
      </c>
      <c r="P39" s="44">
        <v>31305.858</v>
      </c>
      <c r="Q39" s="44">
        <v>31261.294000000002</v>
      </c>
      <c r="R39" s="44">
        <v>29489.337</v>
      </c>
      <c r="S39" s="44">
        <v>26844.708999999999</v>
      </c>
      <c r="T39" s="44">
        <v>29984.876100000001</v>
      </c>
      <c r="U39" s="44">
        <v>28138.023000000001</v>
      </c>
      <c r="V39" s="44">
        <v>28056.275000000001</v>
      </c>
      <c r="W39" s="44">
        <v>25183.449000000001</v>
      </c>
      <c r="X39" s="44">
        <v>27326.998</v>
      </c>
      <c r="Y39" s="44">
        <v>27616.101999999999</v>
      </c>
      <c r="Z39" s="44">
        <v>28891.413</v>
      </c>
      <c r="AA39" s="44">
        <v>29548.002</v>
      </c>
      <c r="AB39" s="44">
        <v>31321.041000000001</v>
      </c>
      <c r="AC39" s="44">
        <v>30917.364000000001</v>
      </c>
      <c r="AD39" s="44">
        <v>30275.534</v>
      </c>
      <c r="AE39" s="44">
        <v>30643.757000000001</v>
      </c>
      <c r="AF39" s="44">
        <v>28844.9</v>
      </c>
      <c r="AG39" s="44">
        <v>29054.302</v>
      </c>
      <c r="AH39" s="44">
        <v>28620.6</v>
      </c>
      <c r="AI39" s="44">
        <v>26925.304</v>
      </c>
      <c r="AJ39" s="44">
        <v>30379</v>
      </c>
      <c r="AK39" s="44">
        <v>28981</v>
      </c>
      <c r="AL39" s="44">
        <v>30821</v>
      </c>
      <c r="AM39" s="44">
        <v>30013</v>
      </c>
      <c r="AN39" s="44">
        <v>32159</v>
      </c>
      <c r="AO39" s="44">
        <v>29980</v>
      </c>
      <c r="AP39" s="40">
        <v>30042</v>
      </c>
      <c r="AQ39" s="40">
        <v>30930</v>
      </c>
      <c r="AR39" s="40">
        <v>28542</v>
      </c>
      <c r="AS39" s="40">
        <v>28434</v>
      </c>
      <c r="AT39" s="44">
        <v>28435</v>
      </c>
      <c r="AU39" s="44">
        <v>26217</v>
      </c>
      <c r="AV39" s="44">
        <v>28759</v>
      </c>
      <c r="AW39" s="44">
        <v>27649</v>
      </c>
      <c r="AX39" s="44">
        <v>28999</v>
      </c>
      <c r="AY39" s="44">
        <v>30168</v>
      </c>
      <c r="AZ39" s="44">
        <v>30452</v>
      </c>
      <c r="BA39" s="44">
        <v>30802</v>
      </c>
      <c r="BB39" s="44">
        <v>30309</v>
      </c>
      <c r="BC39" s="40">
        <v>30719</v>
      </c>
      <c r="BD39" s="44">
        <v>28690</v>
      </c>
      <c r="BE39" s="44">
        <v>28339</v>
      </c>
      <c r="BF39" s="44">
        <v>27335</v>
      </c>
      <c r="BG39" s="44">
        <v>26197</v>
      </c>
      <c r="BH39" s="44">
        <v>27271</v>
      </c>
      <c r="BI39" s="44">
        <v>28204</v>
      </c>
      <c r="BJ39" s="44">
        <v>28502</v>
      </c>
      <c r="BK39" s="40">
        <v>28928</v>
      </c>
      <c r="BL39" s="44">
        <v>29742</v>
      </c>
      <c r="BM39" s="44">
        <v>28894.282999999999</v>
      </c>
      <c r="BN39" s="40">
        <v>28588</v>
      </c>
      <c r="BO39" s="40">
        <v>29508</v>
      </c>
      <c r="BP39" s="40">
        <v>27878</v>
      </c>
      <c r="BQ39" s="40">
        <v>26588</v>
      </c>
      <c r="BR39" s="40">
        <v>25810</v>
      </c>
      <c r="BS39" s="40">
        <v>23721</v>
      </c>
      <c r="BT39" s="40">
        <v>25982</v>
      </c>
      <c r="BU39" s="45">
        <v>25381</v>
      </c>
      <c r="BV39" s="45">
        <v>26305</v>
      </c>
      <c r="BW39" s="45">
        <v>25335</v>
      </c>
      <c r="BX39" s="49">
        <v>26276</v>
      </c>
      <c r="BY39" s="49">
        <v>26696.93</v>
      </c>
      <c r="BZ39" s="40">
        <v>25723.781999999999</v>
      </c>
      <c r="CA39" s="49">
        <v>26776.993999999999</v>
      </c>
      <c r="CB39" s="49">
        <v>24401.040000000001</v>
      </c>
      <c r="CC39" s="49">
        <v>24441</v>
      </c>
      <c r="CD39" s="48">
        <v>24015</v>
      </c>
      <c r="CE39" s="48">
        <v>21883</v>
      </c>
      <c r="CF39" s="48">
        <v>24350</v>
      </c>
      <c r="CG39" s="48">
        <v>23425</v>
      </c>
      <c r="CH39" s="48">
        <v>24341</v>
      </c>
      <c r="CI39" s="50">
        <v>24631.844000000001</v>
      </c>
      <c r="CJ39" s="48">
        <v>25324</v>
      </c>
      <c r="CK39" s="48">
        <v>24990</v>
      </c>
      <c r="CL39" s="48">
        <v>24633</v>
      </c>
      <c r="CM39" s="48">
        <v>25936</v>
      </c>
      <c r="CN39" s="48">
        <v>23546</v>
      </c>
      <c r="CO39" s="48">
        <v>23427</v>
      </c>
      <c r="CP39" s="48">
        <v>22984</v>
      </c>
      <c r="CQ39" s="48">
        <v>21164</v>
      </c>
      <c r="CR39" s="48">
        <v>22770</v>
      </c>
      <c r="CS39" s="48">
        <v>22236</v>
      </c>
      <c r="CT39" s="48">
        <v>23424</v>
      </c>
      <c r="CU39" s="48">
        <v>24795</v>
      </c>
      <c r="CV39" s="48">
        <v>24427</v>
      </c>
      <c r="CW39" s="48">
        <v>23097</v>
      </c>
      <c r="CX39" s="48">
        <v>23602.679</v>
      </c>
      <c r="CY39" s="48">
        <v>24806.588</v>
      </c>
      <c r="CZ39" s="48">
        <v>22832</v>
      </c>
      <c r="DA39" s="40">
        <v>23208</v>
      </c>
      <c r="DB39" s="40">
        <v>22214.13</v>
      </c>
      <c r="DC39" s="40">
        <v>21169.427</v>
      </c>
      <c r="DD39" s="40">
        <v>22737.65</v>
      </c>
      <c r="DE39" s="40">
        <v>22240</v>
      </c>
      <c r="DF39" s="40">
        <v>23331</v>
      </c>
      <c r="DG39" s="40">
        <v>23906</v>
      </c>
      <c r="DH39" s="40">
        <v>24558.970000000012</v>
      </c>
      <c r="DI39" s="40">
        <v>24520.680000000008</v>
      </c>
      <c r="DJ39" s="40">
        <v>24044.15799999997</v>
      </c>
      <c r="DK39" s="40">
        <v>24736.059999999994</v>
      </c>
      <c r="DL39" s="40">
        <v>24535.760000000031</v>
      </c>
      <c r="DM39" s="40">
        <v>22389.399999999972</v>
      </c>
      <c r="DN39" s="40">
        <v>20968.435000000019</v>
      </c>
      <c r="DO39" s="40">
        <v>19771.765999999956</v>
      </c>
      <c r="DP39" s="40">
        <v>22159.35500000001</v>
      </c>
      <c r="DQ39" s="40">
        <v>21508.000000000015</v>
      </c>
      <c r="DR39" s="40">
        <v>23126.039999999997</v>
      </c>
      <c r="DS39" s="40">
        <v>23683.495999999992</v>
      </c>
      <c r="DT39" s="40">
        <v>24164.62</v>
      </c>
      <c r="DU39" s="40">
        <v>23921.79</v>
      </c>
      <c r="DV39" s="40">
        <v>12706.01</v>
      </c>
      <c r="DW39" s="40">
        <v>3927</v>
      </c>
      <c r="DX39" s="40">
        <v>6957</v>
      </c>
      <c r="DY39" s="40">
        <v>12950</v>
      </c>
      <c r="DZ39" s="45">
        <v>17516</v>
      </c>
      <c r="EA39" s="45">
        <v>16183</v>
      </c>
      <c r="EB39" s="45">
        <v>19143</v>
      </c>
      <c r="EC39" s="45">
        <v>19226</v>
      </c>
      <c r="ED39" s="45">
        <v>20139</v>
      </c>
      <c r="EE39" s="45">
        <v>21159</v>
      </c>
      <c r="EF39" s="45">
        <v>22825.4</v>
      </c>
      <c r="EG39" s="45">
        <v>22654.76</v>
      </c>
      <c r="EH39" s="45">
        <v>22314.42</v>
      </c>
      <c r="EI39" s="45">
        <v>22814</v>
      </c>
      <c r="EJ39" s="45">
        <v>20229</v>
      </c>
      <c r="EK39" s="45">
        <v>20390</v>
      </c>
      <c r="EL39" s="45">
        <v>20128</v>
      </c>
      <c r="EM39" s="45">
        <v>18749</v>
      </c>
      <c r="EN39" s="45">
        <v>22699</v>
      </c>
      <c r="EO39" s="45">
        <v>18901</v>
      </c>
      <c r="EP39" s="45">
        <v>21770</v>
      </c>
      <c r="EQ39" s="45">
        <v>23497</v>
      </c>
      <c r="ER39" s="110">
        <v>24591</v>
      </c>
      <c r="ES39" s="45">
        <v>24510</v>
      </c>
      <c r="ET39" s="45">
        <v>23509.183000000001</v>
      </c>
      <c r="EU39" s="45">
        <v>24965.893</v>
      </c>
      <c r="EV39" s="45">
        <v>22867.904999999999</v>
      </c>
      <c r="EW39" s="45">
        <v>23472.881000000001</v>
      </c>
      <c r="EX39" s="45">
        <v>22019.706999999999</v>
      </c>
      <c r="EY39" s="45">
        <v>20831.335999999999</v>
      </c>
      <c r="EZ39" s="45">
        <v>21689.368999999999</v>
      </c>
      <c r="FA39" s="45">
        <v>21279.964</v>
      </c>
      <c r="FB39" s="45">
        <v>23128</v>
      </c>
      <c r="FC39" s="45">
        <v>23876</v>
      </c>
      <c r="FD39" s="45">
        <v>25075.950000000004</v>
      </c>
      <c r="FE39" s="45">
        <v>25132.08000000002</v>
      </c>
      <c r="FF39" s="45">
        <v>23591.110000000004</v>
      </c>
      <c r="FG39" s="45">
        <v>23735.789999999979</v>
      </c>
      <c r="FH39" s="45">
        <v>22338.039999999997</v>
      </c>
      <c r="FI39" s="45">
        <v>21615.679999999997</v>
      </c>
      <c r="FJ39" s="45">
        <v>21131</v>
      </c>
      <c r="FK39" s="53">
        <v>19245</v>
      </c>
      <c r="FL39" s="53">
        <v>21628</v>
      </c>
      <c r="FM39" s="53">
        <v>21205</v>
      </c>
      <c r="FN39" s="45">
        <v>23622</v>
      </c>
      <c r="FO39" s="45">
        <v>23393</v>
      </c>
      <c r="FP39" s="194">
        <f t="shared" ref="FP39:FP55" si="272">SUM(FD39:FO39)</f>
        <v>271712.65000000002</v>
      </c>
    </row>
    <row r="40" spans="1:172">
      <c r="A40" s="38">
        <f>+IF(BK40="","",+MAX(A$4:A39)+1)</f>
        <v>27</v>
      </c>
      <c r="B40" s="39" t="s">
        <v>1</v>
      </c>
      <c r="D40" s="44">
        <v>2194.7449999999999</v>
      </c>
      <c r="E40" s="44">
        <v>2179.3389999999999</v>
      </c>
      <c r="F40" s="44">
        <v>1821.7349999999999</v>
      </c>
      <c r="G40" s="44">
        <v>2227</v>
      </c>
      <c r="H40" s="44">
        <v>2034.0350000000001</v>
      </c>
      <c r="I40" s="44">
        <v>2065.913</v>
      </c>
      <c r="J40" s="44">
        <v>2144.1970000000001</v>
      </c>
      <c r="K40" s="44">
        <v>1960.38</v>
      </c>
      <c r="L40" s="44">
        <v>1883.8019999999997</v>
      </c>
      <c r="M40" s="44">
        <v>1856.922</v>
      </c>
      <c r="N40" s="44">
        <v>2540.4209999999998</v>
      </c>
      <c r="O40" s="44">
        <v>1975.201</v>
      </c>
      <c r="P40" s="44">
        <v>2012.9569999999999</v>
      </c>
      <c r="Q40" s="44">
        <v>1993.595</v>
      </c>
      <c r="R40" s="44">
        <v>1933.6260000000002</v>
      </c>
      <c r="S40" s="44">
        <v>1277.3509999999997</v>
      </c>
      <c r="T40" s="44">
        <v>1847.28</v>
      </c>
      <c r="U40" s="44">
        <v>1976.7760000000003</v>
      </c>
      <c r="V40" s="44">
        <v>2292.0830000000001</v>
      </c>
      <c r="W40" s="44">
        <v>1974.5859999999998</v>
      </c>
      <c r="X40" s="44">
        <v>2371.605</v>
      </c>
      <c r="Y40" s="44">
        <v>1876.9629999999997</v>
      </c>
      <c r="Z40" s="44">
        <v>2228.6439999999998</v>
      </c>
      <c r="AA40" s="44">
        <v>2466.8539999999998</v>
      </c>
      <c r="AB40" s="44">
        <v>2576.6970000000001</v>
      </c>
      <c r="AC40" s="44">
        <v>2658.576</v>
      </c>
      <c r="AD40" s="44">
        <v>2373.1999999999998</v>
      </c>
      <c r="AE40" s="44">
        <v>2480.107</v>
      </c>
      <c r="AF40" s="44">
        <v>2298</v>
      </c>
      <c r="AG40" s="44">
        <v>2145.8000000000002</v>
      </c>
      <c r="AH40" s="44">
        <v>2322.1</v>
      </c>
      <c r="AI40" s="44">
        <v>2340.9429999999998</v>
      </c>
      <c r="AJ40" s="44">
        <v>2631.01</v>
      </c>
      <c r="AK40" s="44">
        <v>2365.4230000000002</v>
      </c>
      <c r="AL40" s="44">
        <v>2339.4029999999998</v>
      </c>
      <c r="AM40" s="44">
        <v>-288.77299999999968</v>
      </c>
      <c r="AN40" s="44">
        <v>2647.8220000000001</v>
      </c>
      <c r="AO40" s="44">
        <v>2192.44</v>
      </c>
      <c r="AP40" s="40">
        <v>2338.127</v>
      </c>
      <c r="AQ40" s="40">
        <v>2515.701</v>
      </c>
      <c r="AR40" s="40">
        <v>2329.915</v>
      </c>
      <c r="AS40" s="40">
        <v>2269.3069999999998</v>
      </c>
      <c r="AT40" s="44">
        <v>2440.6469999999999</v>
      </c>
      <c r="AU40" s="44">
        <v>2210.2910000000002</v>
      </c>
      <c r="AV40" s="44">
        <v>2510.576</v>
      </c>
      <c r="AW40" s="44">
        <v>2112</v>
      </c>
      <c r="AX40" s="44">
        <v>2211</v>
      </c>
      <c r="AY40" s="44">
        <v>2138</v>
      </c>
      <c r="AZ40" s="44">
        <v>2134</v>
      </c>
      <c r="BA40" s="44">
        <v>2172</v>
      </c>
      <c r="BB40" s="44">
        <v>2317</v>
      </c>
      <c r="BC40" s="40">
        <v>2115.627</v>
      </c>
      <c r="BD40" s="44">
        <v>2377.7240000000002</v>
      </c>
      <c r="BE40" s="44">
        <v>1910.1110000000001</v>
      </c>
      <c r="BF40" s="44">
        <v>1961</v>
      </c>
      <c r="BG40" s="44">
        <v>1975</v>
      </c>
      <c r="BH40" s="44">
        <v>2061</v>
      </c>
      <c r="BI40" s="44">
        <v>2280</v>
      </c>
      <c r="BJ40" s="44">
        <v>2197</v>
      </c>
      <c r="BK40" s="40">
        <v>2180.7240000000002</v>
      </c>
      <c r="BL40" s="44">
        <v>2261.1759999999999</v>
      </c>
      <c r="BM40" s="44">
        <v>2391.69</v>
      </c>
      <c r="BN40" s="40">
        <v>2518.877</v>
      </c>
      <c r="BO40" s="40">
        <v>2495.982</v>
      </c>
      <c r="BP40" s="40">
        <v>2407.8449999999998</v>
      </c>
      <c r="BQ40" s="40">
        <v>2281.134</v>
      </c>
      <c r="BR40" s="40">
        <v>2188.578</v>
      </c>
      <c r="BS40" s="40">
        <v>2066.2939999999999</v>
      </c>
      <c r="BT40" s="40">
        <v>2397.0410000000002</v>
      </c>
      <c r="BU40" s="45">
        <v>2153</v>
      </c>
      <c r="BV40" s="45">
        <v>2131</v>
      </c>
      <c r="BW40" s="45">
        <v>2088.819</v>
      </c>
      <c r="BX40" s="49">
        <v>1977.077</v>
      </c>
      <c r="BY40" s="49">
        <v>2441.549</v>
      </c>
      <c r="BZ40" s="40">
        <v>2276.8130000000001</v>
      </c>
      <c r="CA40" s="49">
        <v>2321.1779999999999</v>
      </c>
      <c r="CB40" s="49">
        <v>2107.2719999999999</v>
      </c>
      <c r="CC40" s="49">
        <v>2152</v>
      </c>
      <c r="CD40" s="48">
        <v>2177</v>
      </c>
      <c r="CE40" s="48">
        <v>1867</v>
      </c>
      <c r="CF40" s="48">
        <v>2227</v>
      </c>
      <c r="CG40" s="48">
        <v>1944</v>
      </c>
      <c r="CH40" s="48">
        <v>1806</v>
      </c>
      <c r="CI40" s="50">
        <v>1990.31863</v>
      </c>
      <c r="CJ40" s="48">
        <v>2070</v>
      </c>
      <c r="CK40" s="48">
        <v>2070</v>
      </c>
      <c r="CL40" s="48">
        <v>2081</v>
      </c>
      <c r="CM40" s="48">
        <v>2081.8870000000002</v>
      </c>
      <c r="CN40" s="48">
        <v>2048</v>
      </c>
      <c r="CO40" s="48">
        <v>2146.0369999999998</v>
      </c>
      <c r="CP40" s="48">
        <v>2075.0369999999998</v>
      </c>
      <c r="CQ40" s="48">
        <v>1952.049</v>
      </c>
      <c r="CR40" s="48">
        <v>1996</v>
      </c>
      <c r="CS40" s="48">
        <v>1996.347</v>
      </c>
      <c r="CT40" s="48">
        <v>1910</v>
      </c>
      <c r="CU40" s="48">
        <v>2146.6750000000002</v>
      </c>
      <c r="CV40" s="48">
        <v>1903.4559999999999</v>
      </c>
      <c r="CW40" s="48">
        <v>1511.0229999999999</v>
      </c>
      <c r="CX40" s="48">
        <v>1529.3510000000001</v>
      </c>
      <c r="CY40" s="48">
        <v>1601.7260000000001</v>
      </c>
      <c r="CZ40" s="48">
        <v>1493.875</v>
      </c>
      <c r="DA40" s="40">
        <v>1659.095</v>
      </c>
      <c r="DB40" s="40">
        <v>1648.075</v>
      </c>
      <c r="DC40" s="40">
        <v>1597.056</v>
      </c>
      <c r="DD40" s="40">
        <v>1850.579</v>
      </c>
      <c r="DE40" s="40">
        <v>1688</v>
      </c>
      <c r="DF40" s="40">
        <v>1689.704</v>
      </c>
      <c r="DG40" s="40">
        <v>1748</v>
      </c>
      <c r="DH40" s="40">
        <v>2049.4059999999999</v>
      </c>
      <c r="DI40" s="40">
        <v>1793.9570000000001</v>
      </c>
      <c r="DJ40" s="40">
        <v>1813.1130000000001</v>
      </c>
      <c r="DK40" s="40">
        <v>1868.829</v>
      </c>
      <c r="DL40" s="40">
        <v>1909.443</v>
      </c>
      <c r="DM40" s="40">
        <v>1891.1769999999999</v>
      </c>
      <c r="DN40" s="40">
        <v>1831.69</v>
      </c>
      <c r="DO40" s="40">
        <v>1680.365</v>
      </c>
      <c r="DP40" s="40">
        <v>2048.3649999999998</v>
      </c>
      <c r="DQ40" s="40">
        <v>1638.1949999999999</v>
      </c>
      <c r="DR40" s="40">
        <v>1800.0730000000001</v>
      </c>
      <c r="DS40" s="40">
        <v>1676.982</v>
      </c>
      <c r="DT40" s="40">
        <v>1832.797</v>
      </c>
      <c r="DU40" s="40">
        <v>1793.9570000000001</v>
      </c>
      <c r="DV40" s="40">
        <v>1453.8430000000001</v>
      </c>
      <c r="DW40" s="40">
        <v>1439.0239999999999</v>
      </c>
      <c r="DX40" s="40">
        <v>1543.258</v>
      </c>
      <c r="DY40" s="40">
        <v>1535.634</v>
      </c>
      <c r="DZ40" s="45">
        <v>1628</v>
      </c>
      <c r="EA40" s="45">
        <v>1595</v>
      </c>
      <c r="EB40" s="45">
        <v>1845</v>
      </c>
      <c r="EC40" s="45">
        <v>1887</v>
      </c>
      <c r="ED40" s="45">
        <f>1789164/1000</f>
        <v>1789.164</v>
      </c>
      <c r="EE40" s="45">
        <f>1802868/1000</f>
        <v>1802.8679999999999</v>
      </c>
      <c r="EF40" s="45">
        <v>2066.4850000000001</v>
      </c>
      <c r="EG40" s="45">
        <v>1851.059</v>
      </c>
      <c r="EH40" s="45">
        <v>1839.5119999999999</v>
      </c>
      <c r="EI40" s="45">
        <v>1797.673</v>
      </c>
      <c r="EJ40" s="45">
        <v>1589.3050000000001</v>
      </c>
      <c r="EK40" s="45">
        <v>1654.02</v>
      </c>
      <c r="EL40" s="45">
        <v>1585.2860000000001</v>
      </c>
      <c r="EM40" s="45">
        <v>1422.521</v>
      </c>
      <c r="EN40" s="45">
        <v>1677.566</v>
      </c>
      <c r="EO40" s="45">
        <v>1534.894</v>
      </c>
      <c r="EP40" s="45">
        <v>1748.34</v>
      </c>
      <c r="EQ40" s="45">
        <v>1730.9449999999999</v>
      </c>
      <c r="ER40" s="110">
        <v>2350.855</v>
      </c>
      <c r="ES40" s="45">
        <v>1748.2070000000001</v>
      </c>
      <c r="ET40" s="45">
        <v>1579.0709999999999</v>
      </c>
      <c r="EU40" s="45">
        <v>1578.2919999999999</v>
      </c>
      <c r="EV40" s="45">
        <v>1616.27</v>
      </c>
      <c r="EW40" s="45">
        <v>1563.71</v>
      </c>
      <c r="EX40" s="45">
        <v>1608.6030000000001</v>
      </c>
      <c r="EY40" s="45">
        <v>1529.3150000000001</v>
      </c>
      <c r="EZ40" s="45">
        <v>1674.5740000000001</v>
      </c>
      <c r="FA40" s="45">
        <v>1460.808</v>
      </c>
      <c r="FB40" s="45">
        <v>1552.78</v>
      </c>
      <c r="FC40" s="45">
        <v>1388.8409999999999</v>
      </c>
      <c r="FD40" s="45">
        <v>1327.559</v>
      </c>
      <c r="FE40" s="45">
        <v>1300.7760000000001</v>
      </c>
      <c r="FF40" s="45">
        <v>1579.0709999999999</v>
      </c>
      <c r="FG40" s="45">
        <v>1273.462</v>
      </c>
      <c r="FH40" s="45">
        <v>1240.046</v>
      </c>
      <c r="FI40" s="45">
        <f>1298845/1000</f>
        <v>1298.845</v>
      </c>
      <c r="FJ40" s="45">
        <v>1488.644</v>
      </c>
      <c r="FK40" s="53">
        <v>1378.653</v>
      </c>
      <c r="FL40" s="53">
        <v>1615.0630000000001</v>
      </c>
      <c r="FM40" s="53">
        <v>1533.9169999999999</v>
      </c>
      <c r="FN40" s="45">
        <v>1569.807</v>
      </c>
      <c r="FO40" s="45">
        <v>1511.825</v>
      </c>
      <c r="FP40" s="195">
        <f t="shared" si="272"/>
        <v>17117.668000000001</v>
      </c>
    </row>
    <row r="41" spans="1:172">
      <c r="A41" s="38">
        <f>+IF(BK41="","",+MAX(A$4:A40)+1)</f>
        <v>28</v>
      </c>
      <c r="B41" s="39" t="s">
        <v>2</v>
      </c>
      <c r="D41" s="44">
        <v>30286.412</v>
      </c>
      <c r="E41" s="44">
        <v>30320.219000000001</v>
      </c>
      <c r="F41" s="44">
        <v>29764.266</v>
      </c>
      <c r="G41" s="44">
        <v>30156.495999999999</v>
      </c>
      <c r="H41" s="44">
        <v>28184.056</v>
      </c>
      <c r="I41" s="44">
        <v>27573.99</v>
      </c>
      <c r="J41" s="44">
        <v>26652.532999999999</v>
      </c>
      <c r="K41" s="44">
        <v>24965.62</v>
      </c>
      <c r="L41" s="44">
        <v>26273.332999999999</v>
      </c>
      <c r="M41" s="44">
        <v>26205.983</v>
      </c>
      <c r="N41" s="44">
        <v>28214.579000000002</v>
      </c>
      <c r="O41" s="44">
        <v>28455.290999999997</v>
      </c>
      <c r="P41" s="44">
        <v>29292.901000000002</v>
      </c>
      <c r="Q41" s="44">
        <v>29267.699000000001</v>
      </c>
      <c r="R41" s="44">
        <v>27555.710999999999</v>
      </c>
      <c r="S41" s="44">
        <v>25567.358</v>
      </c>
      <c r="T41" s="44">
        <v>28137.596100000002</v>
      </c>
      <c r="U41" s="44">
        <v>26161.246999999999</v>
      </c>
      <c r="V41" s="44">
        <v>25764.192000000003</v>
      </c>
      <c r="W41" s="44">
        <v>23208.863000000001</v>
      </c>
      <c r="X41" s="44">
        <v>24955.393</v>
      </c>
      <c r="Y41" s="44">
        <v>25739.138999999999</v>
      </c>
      <c r="Z41" s="44">
        <v>26662.769</v>
      </c>
      <c r="AA41" s="44">
        <v>27081.148000000001</v>
      </c>
      <c r="AB41" s="44">
        <v>28744.344000000001</v>
      </c>
      <c r="AC41" s="44">
        <v>28258.788</v>
      </c>
      <c r="AD41" s="44">
        <v>27902.333999999999</v>
      </c>
      <c r="AE41" s="44">
        <v>28163.65</v>
      </c>
      <c r="AF41" s="44">
        <v>26546.9</v>
      </c>
      <c r="AG41" s="44">
        <v>26908.502</v>
      </c>
      <c r="AH41" s="44">
        <v>26298.5</v>
      </c>
      <c r="AI41" s="44">
        <v>24584.361000000001</v>
      </c>
      <c r="AJ41" s="44">
        <v>27747.99</v>
      </c>
      <c r="AK41" s="44">
        <v>26615.577000000001</v>
      </c>
      <c r="AL41" s="44">
        <v>28481.597000000002</v>
      </c>
      <c r="AM41" s="44">
        <v>30301.773000000001</v>
      </c>
      <c r="AN41" s="44">
        <v>29511.178</v>
      </c>
      <c r="AO41" s="44">
        <v>27787.56</v>
      </c>
      <c r="AP41" s="40">
        <v>27703.873</v>
      </c>
      <c r="AQ41" s="40">
        <v>28414.298999999999</v>
      </c>
      <c r="AR41" s="40">
        <v>26212.084999999999</v>
      </c>
      <c r="AS41" s="40">
        <v>26164.692999999999</v>
      </c>
      <c r="AT41" s="44">
        <v>25994.352999999999</v>
      </c>
      <c r="AU41" s="44">
        <v>24006.708999999999</v>
      </c>
      <c r="AV41" s="44">
        <v>26248.423999999999</v>
      </c>
      <c r="AW41" s="44">
        <v>25537</v>
      </c>
      <c r="AX41" s="44">
        <v>26788</v>
      </c>
      <c r="AY41" s="44">
        <v>28030</v>
      </c>
      <c r="AZ41" s="45">
        <f t="shared" ref="AZ41:BS41" si="273">AZ39-AZ40</f>
        <v>28318</v>
      </c>
      <c r="BA41" s="45">
        <f t="shared" si="273"/>
        <v>28630</v>
      </c>
      <c r="BB41" s="45">
        <f t="shared" si="273"/>
        <v>27992</v>
      </c>
      <c r="BC41" s="45">
        <f t="shared" si="273"/>
        <v>28603.373</v>
      </c>
      <c r="BD41" s="45">
        <f t="shared" si="273"/>
        <v>26312.275999999998</v>
      </c>
      <c r="BE41" s="45">
        <f t="shared" si="273"/>
        <v>26428.888999999999</v>
      </c>
      <c r="BF41" s="45">
        <f t="shared" si="273"/>
        <v>25374</v>
      </c>
      <c r="BG41" s="45">
        <f t="shared" si="273"/>
        <v>24222</v>
      </c>
      <c r="BH41" s="45">
        <f t="shared" si="273"/>
        <v>25210</v>
      </c>
      <c r="BI41" s="45">
        <f t="shared" si="273"/>
        <v>25924</v>
      </c>
      <c r="BJ41" s="45">
        <f t="shared" si="273"/>
        <v>26305</v>
      </c>
      <c r="BK41" s="45">
        <f t="shared" si="273"/>
        <v>26747.275999999998</v>
      </c>
      <c r="BL41" s="45">
        <f t="shared" si="273"/>
        <v>27480.824000000001</v>
      </c>
      <c r="BM41" s="45">
        <f t="shared" si="273"/>
        <v>26502.593000000001</v>
      </c>
      <c r="BN41" s="45">
        <f t="shared" si="273"/>
        <v>26069.123</v>
      </c>
      <c r="BO41" s="45">
        <f t="shared" si="273"/>
        <v>27012.018</v>
      </c>
      <c r="BP41" s="45">
        <f t="shared" si="273"/>
        <v>25470.154999999999</v>
      </c>
      <c r="BQ41" s="45">
        <f t="shared" si="273"/>
        <v>24306.866000000002</v>
      </c>
      <c r="BR41" s="45">
        <f t="shared" si="273"/>
        <v>23621.421999999999</v>
      </c>
      <c r="BS41" s="45">
        <f t="shared" si="273"/>
        <v>21654.705999999998</v>
      </c>
      <c r="BT41" s="45">
        <f t="shared" ref="BT41:BZ41" si="274">BT39-BT40</f>
        <v>23584.958999999999</v>
      </c>
      <c r="BU41" s="45">
        <f t="shared" si="274"/>
        <v>23228</v>
      </c>
      <c r="BV41" s="45">
        <f t="shared" si="274"/>
        <v>24174</v>
      </c>
      <c r="BW41" s="45">
        <f t="shared" si="274"/>
        <v>23246.181</v>
      </c>
      <c r="BX41" s="45">
        <f t="shared" si="274"/>
        <v>24298.922999999999</v>
      </c>
      <c r="BY41" s="45">
        <f t="shared" si="274"/>
        <v>24255.381000000001</v>
      </c>
      <c r="BZ41" s="45">
        <f t="shared" si="274"/>
        <v>23446.968999999997</v>
      </c>
      <c r="CA41" s="45">
        <f>CA39-CA40</f>
        <v>24455.815999999999</v>
      </c>
      <c r="CB41" s="45">
        <f>CB39-CB40</f>
        <v>22293.768</v>
      </c>
      <c r="CC41" s="45">
        <f>CC39-CC40</f>
        <v>22289</v>
      </c>
      <c r="CD41" s="45">
        <f t="shared" ref="CD41:EE41" si="275">CD39-CD40</f>
        <v>21838</v>
      </c>
      <c r="CE41" s="45">
        <f t="shared" si="275"/>
        <v>20016</v>
      </c>
      <c r="CF41" s="45">
        <f t="shared" si="275"/>
        <v>22123</v>
      </c>
      <c r="CG41" s="45">
        <f t="shared" si="275"/>
        <v>21481</v>
      </c>
      <c r="CH41" s="45">
        <f t="shared" si="275"/>
        <v>22535</v>
      </c>
      <c r="CI41" s="45">
        <f t="shared" si="275"/>
        <v>22641.525369999999</v>
      </c>
      <c r="CJ41" s="45">
        <f t="shared" si="275"/>
        <v>23254</v>
      </c>
      <c r="CK41" s="45">
        <f t="shared" si="275"/>
        <v>22920</v>
      </c>
      <c r="CL41" s="45">
        <f t="shared" si="275"/>
        <v>22552</v>
      </c>
      <c r="CM41" s="45">
        <f t="shared" si="275"/>
        <v>23854.113000000001</v>
      </c>
      <c r="CN41" s="45">
        <f t="shared" si="275"/>
        <v>21498</v>
      </c>
      <c r="CO41" s="45">
        <f t="shared" si="275"/>
        <v>21280.963</v>
      </c>
      <c r="CP41" s="48">
        <f t="shared" si="275"/>
        <v>20908.963</v>
      </c>
      <c r="CQ41" s="48">
        <f t="shared" si="275"/>
        <v>19211.951000000001</v>
      </c>
      <c r="CR41" s="48">
        <f t="shared" si="275"/>
        <v>20774</v>
      </c>
      <c r="CS41" s="48">
        <f t="shared" si="275"/>
        <v>20239.652999999998</v>
      </c>
      <c r="CT41" s="48">
        <f t="shared" si="275"/>
        <v>21514</v>
      </c>
      <c r="CU41" s="48">
        <f t="shared" si="275"/>
        <v>22648.325000000001</v>
      </c>
      <c r="CV41" s="48">
        <f t="shared" si="275"/>
        <v>22523.544000000002</v>
      </c>
      <c r="CW41" s="48">
        <f t="shared" si="275"/>
        <v>21585.976999999999</v>
      </c>
      <c r="CX41" s="48">
        <f t="shared" si="275"/>
        <v>22073.328000000001</v>
      </c>
      <c r="CY41" s="48">
        <f t="shared" si="275"/>
        <v>23204.862000000001</v>
      </c>
      <c r="CZ41" s="48">
        <f t="shared" si="275"/>
        <v>21338.125</v>
      </c>
      <c r="DA41" s="48">
        <f t="shared" si="275"/>
        <v>21548.904999999999</v>
      </c>
      <c r="DB41" s="48">
        <f t="shared" si="275"/>
        <v>20566.055</v>
      </c>
      <c r="DC41" s="48">
        <f t="shared" si="275"/>
        <v>19572.370999999999</v>
      </c>
      <c r="DD41" s="48">
        <f t="shared" si="275"/>
        <v>20887.071</v>
      </c>
      <c r="DE41" s="48">
        <f t="shared" si="275"/>
        <v>20552</v>
      </c>
      <c r="DF41" s="48">
        <f t="shared" si="275"/>
        <v>21641.295999999998</v>
      </c>
      <c r="DG41" s="48">
        <f t="shared" si="275"/>
        <v>22158</v>
      </c>
      <c r="DH41" s="48">
        <f t="shared" si="275"/>
        <v>22509.564000000013</v>
      </c>
      <c r="DI41" s="48">
        <f t="shared" si="275"/>
        <v>22726.723000000009</v>
      </c>
      <c r="DJ41" s="48">
        <f t="shared" si="275"/>
        <v>22231.044999999969</v>
      </c>
      <c r="DK41" s="48">
        <f t="shared" si="275"/>
        <v>22867.230999999992</v>
      </c>
      <c r="DL41" s="48">
        <f t="shared" si="275"/>
        <v>22626.317000000032</v>
      </c>
      <c r="DM41" s="48">
        <f t="shared" si="275"/>
        <v>20498.222999999973</v>
      </c>
      <c r="DN41" s="48">
        <f t="shared" si="275"/>
        <v>19136.745000000021</v>
      </c>
      <c r="DO41" s="48">
        <f t="shared" si="275"/>
        <v>18091.400999999954</v>
      </c>
      <c r="DP41" s="48">
        <f t="shared" si="275"/>
        <v>20110.990000000013</v>
      </c>
      <c r="DQ41" s="48">
        <f t="shared" si="275"/>
        <v>19869.805000000015</v>
      </c>
      <c r="DR41" s="48">
        <f t="shared" si="275"/>
        <v>21325.966999999997</v>
      </c>
      <c r="DS41" s="48">
        <f t="shared" si="275"/>
        <v>22006.513999999992</v>
      </c>
      <c r="DT41" s="48">
        <f t="shared" si="275"/>
        <v>22331.823</v>
      </c>
      <c r="DU41" s="48">
        <f t="shared" si="275"/>
        <v>22127.833000000002</v>
      </c>
      <c r="DV41" s="48">
        <f t="shared" si="275"/>
        <v>11252.166999999999</v>
      </c>
      <c r="DW41" s="48">
        <f t="shared" si="275"/>
        <v>2487.9760000000001</v>
      </c>
      <c r="DX41" s="48">
        <f t="shared" si="275"/>
        <v>5413.7420000000002</v>
      </c>
      <c r="DY41" s="48">
        <f t="shared" si="275"/>
        <v>11414.366</v>
      </c>
      <c r="DZ41" s="48">
        <f t="shared" si="275"/>
        <v>15888</v>
      </c>
      <c r="EA41" s="48">
        <f t="shared" si="275"/>
        <v>14588</v>
      </c>
      <c r="EB41" s="48">
        <f t="shared" si="275"/>
        <v>17298</v>
      </c>
      <c r="EC41" s="48">
        <f t="shared" si="275"/>
        <v>17339</v>
      </c>
      <c r="ED41" s="48">
        <f t="shared" si="275"/>
        <v>18349.835999999999</v>
      </c>
      <c r="EE41" s="48">
        <f t="shared" si="275"/>
        <v>19356.132000000001</v>
      </c>
      <c r="EF41" s="54">
        <f>EF39-EF40</f>
        <v>20758.915000000001</v>
      </c>
      <c r="EG41" s="54">
        <f t="shared" ref="EG41:FO41" si="276">EG39-EG40</f>
        <v>20803.700999999997</v>
      </c>
      <c r="EH41" s="54">
        <f>EH39-EH40</f>
        <v>20474.907999999999</v>
      </c>
      <c r="EI41" s="54">
        <f t="shared" si="276"/>
        <v>21016.327000000001</v>
      </c>
      <c r="EJ41" s="54">
        <f t="shared" si="276"/>
        <v>18639.695</v>
      </c>
      <c r="EK41" s="54">
        <f t="shared" si="276"/>
        <v>18735.98</v>
      </c>
      <c r="EL41" s="54">
        <f t="shared" si="276"/>
        <v>18542.714</v>
      </c>
      <c r="EM41" s="54">
        <f t="shared" si="276"/>
        <v>17326.478999999999</v>
      </c>
      <c r="EN41" s="54">
        <f>EN39-EN40</f>
        <v>21021.434000000001</v>
      </c>
      <c r="EO41" s="54">
        <f t="shared" si="276"/>
        <v>17366.106</v>
      </c>
      <c r="EP41" s="54">
        <f t="shared" si="276"/>
        <v>20021.66</v>
      </c>
      <c r="EQ41" s="54">
        <f t="shared" si="276"/>
        <v>21766.055</v>
      </c>
      <c r="ER41" s="54">
        <f t="shared" si="276"/>
        <v>22240.145</v>
      </c>
      <c r="ES41" s="53">
        <f t="shared" si="276"/>
        <v>22761.793000000001</v>
      </c>
      <c r="ET41" s="53">
        <f t="shared" si="276"/>
        <v>21930.112000000001</v>
      </c>
      <c r="EU41" s="53">
        <f t="shared" si="276"/>
        <v>23387.600999999999</v>
      </c>
      <c r="EV41" s="53">
        <f t="shared" si="276"/>
        <v>21251.634999999998</v>
      </c>
      <c r="EW41" s="53">
        <f t="shared" si="276"/>
        <v>21909.171000000002</v>
      </c>
      <c r="EX41" s="53">
        <f t="shared" si="276"/>
        <v>20411.103999999999</v>
      </c>
      <c r="EY41" s="53">
        <f t="shared" si="276"/>
        <v>19302.021000000001</v>
      </c>
      <c r="EZ41" s="53">
        <f t="shared" si="276"/>
        <v>20014.794999999998</v>
      </c>
      <c r="FA41" s="53">
        <f t="shared" si="276"/>
        <v>19819.155999999999</v>
      </c>
      <c r="FB41" s="53">
        <f t="shared" si="276"/>
        <v>21575.22</v>
      </c>
      <c r="FC41" s="53">
        <f t="shared" si="276"/>
        <v>22487.159</v>
      </c>
      <c r="FD41" s="53">
        <f t="shared" si="276"/>
        <v>23748.391000000003</v>
      </c>
      <c r="FE41" s="53">
        <f t="shared" si="276"/>
        <v>23831.304000000018</v>
      </c>
      <c r="FF41" s="53">
        <f t="shared" si="276"/>
        <v>22012.039000000004</v>
      </c>
      <c r="FG41" s="53">
        <f t="shared" si="276"/>
        <v>22462.32799999998</v>
      </c>
      <c r="FH41" s="53">
        <f t="shared" si="276"/>
        <v>21097.993999999999</v>
      </c>
      <c r="FI41" s="53">
        <f t="shared" si="276"/>
        <v>20316.834999999995</v>
      </c>
      <c r="FJ41" s="53">
        <f t="shared" si="276"/>
        <v>19642.356</v>
      </c>
      <c r="FK41" s="53">
        <f t="shared" si="276"/>
        <v>17866.347000000002</v>
      </c>
      <c r="FL41" s="53">
        <f t="shared" si="276"/>
        <v>20012.936999999998</v>
      </c>
      <c r="FM41" s="53">
        <f t="shared" si="276"/>
        <v>19671.082999999999</v>
      </c>
      <c r="FN41" s="53">
        <f t="shared" si="276"/>
        <v>22052.192999999999</v>
      </c>
      <c r="FO41" s="53">
        <f t="shared" si="276"/>
        <v>21881.174999999999</v>
      </c>
      <c r="FP41" s="194">
        <f t="shared" si="272"/>
        <v>254594.98199999999</v>
      </c>
    </row>
    <row r="42" spans="1:172" s="66" customFormat="1">
      <c r="A42" s="87">
        <f>+IF(BK42="","",+MAX(A$4:A41)+1)</f>
        <v>29</v>
      </c>
      <c r="B42" s="112" t="s">
        <v>3</v>
      </c>
      <c r="D42" s="89">
        <v>133.238</v>
      </c>
      <c r="E42" s="89">
        <v>118.538</v>
      </c>
      <c r="F42" s="89">
        <v>296.87900000000002</v>
      </c>
      <c r="G42" s="89">
        <v>166.881</v>
      </c>
      <c r="H42" s="89">
        <v>265.62799999999999</v>
      </c>
      <c r="I42" s="89">
        <v>206.55099999999999</v>
      </c>
      <c r="J42" s="89">
        <v>308.97199999999998</v>
      </c>
      <c r="K42" s="89">
        <v>255.774</v>
      </c>
      <c r="L42" s="89">
        <v>295.55200000000002</v>
      </c>
      <c r="M42" s="89">
        <v>256.87900000000002</v>
      </c>
      <c r="N42" s="89">
        <v>252.65299999999999</v>
      </c>
      <c r="O42" s="89">
        <v>221.197</v>
      </c>
      <c r="P42" s="89">
        <v>327.654</v>
      </c>
      <c r="Q42" s="89">
        <v>383.93099999999998</v>
      </c>
      <c r="R42" s="89">
        <v>360.25</v>
      </c>
      <c r="S42" s="89">
        <v>843.98500000000001</v>
      </c>
      <c r="T42" s="89">
        <v>400.46300000000002</v>
      </c>
      <c r="U42" s="89">
        <v>343.01299999999998</v>
      </c>
      <c r="V42" s="89">
        <v>173.61199999999999</v>
      </c>
      <c r="W42" s="89">
        <v>119.134</v>
      </c>
      <c r="X42" s="89">
        <v>11.335000000000001</v>
      </c>
      <c r="Y42" s="89">
        <v>302.76600000000002</v>
      </c>
      <c r="Z42" s="89">
        <v>295.541</v>
      </c>
      <c r="AA42" s="89">
        <v>51.578000000000003</v>
      </c>
      <c r="AB42" s="89">
        <v>44.912999999999997</v>
      </c>
      <c r="AC42" s="89">
        <v>272.58199999999999</v>
      </c>
      <c r="AD42" s="89">
        <v>314.33199999999999</v>
      </c>
      <c r="AE42" s="89">
        <v>77.634</v>
      </c>
      <c r="AF42" s="89">
        <v>25.8</v>
      </c>
      <c r="AG42" s="89">
        <v>44.7</v>
      </c>
      <c r="AH42" s="89">
        <v>42.4</v>
      </c>
      <c r="AI42" s="89">
        <v>28.350999999999999</v>
      </c>
      <c r="AJ42" s="89">
        <v>59.826999999999998</v>
      </c>
      <c r="AK42" s="89">
        <v>115.122</v>
      </c>
      <c r="AL42" s="89">
        <v>92.02</v>
      </c>
      <c r="AM42" s="89">
        <v>2719.72</v>
      </c>
      <c r="AN42" s="89">
        <v>1048.2940000000001</v>
      </c>
      <c r="AO42" s="89">
        <v>454.084</v>
      </c>
      <c r="AP42" s="74">
        <v>374.54399999999998</v>
      </c>
      <c r="AQ42" s="74">
        <v>33.789000000000001</v>
      </c>
      <c r="AR42" s="74">
        <v>1220</v>
      </c>
      <c r="AS42" s="74">
        <v>1318.2349999999999</v>
      </c>
      <c r="AT42" s="89">
        <v>76.66</v>
      </c>
      <c r="AU42" s="89">
        <v>1366.3230000000001</v>
      </c>
      <c r="AV42" s="89">
        <v>1269.2809999999999</v>
      </c>
      <c r="AW42" s="89">
        <v>16</v>
      </c>
      <c r="AX42" s="89">
        <v>19</v>
      </c>
      <c r="AY42" s="89">
        <v>101</v>
      </c>
      <c r="AZ42" s="89">
        <v>148</v>
      </c>
      <c r="BA42" s="89">
        <v>1904</v>
      </c>
      <c r="BB42" s="89">
        <v>-766</v>
      </c>
      <c r="BC42" s="74">
        <v>628.12</v>
      </c>
      <c r="BD42" s="89">
        <v>162.37</v>
      </c>
      <c r="BE42" s="89">
        <v>374.11900000000003</v>
      </c>
      <c r="BF42" s="89">
        <v>-451</v>
      </c>
      <c r="BG42" s="89">
        <v>-765</v>
      </c>
      <c r="BH42" s="89">
        <v>-850</v>
      </c>
      <c r="BI42" s="89">
        <v>3429</v>
      </c>
      <c r="BJ42" s="89">
        <v>-971</v>
      </c>
      <c r="BK42" s="74">
        <v>-2958.7060000000001</v>
      </c>
      <c r="BL42" s="89">
        <v>998.47699999999998</v>
      </c>
      <c r="BM42" s="89">
        <v>85.622</v>
      </c>
      <c r="BN42" s="74">
        <v>62.837000000000003</v>
      </c>
      <c r="BO42" s="74">
        <v>91.3</v>
      </c>
      <c r="BP42" s="74">
        <v>244.07400000000001</v>
      </c>
      <c r="BQ42" s="74">
        <v>916.51400000000001</v>
      </c>
      <c r="BR42" s="74">
        <v>3437.9319999999998</v>
      </c>
      <c r="BS42" s="74">
        <v>3670.9679999999998</v>
      </c>
      <c r="BT42" s="74">
        <v>0</v>
      </c>
      <c r="BU42" s="53">
        <v>656</v>
      </c>
      <c r="BV42" s="53">
        <v>75</v>
      </c>
      <c r="BW42" s="53">
        <v>73.400000000000006</v>
      </c>
      <c r="BX42" s="52">
        <v>75.150000000000006</v>
      </c>
      <c r="BY42" s="52">
        <v>79.38</v>
      </c>
      <c r="BZ42" s="74">
        <v>66.03</v>
      </c>
      <c r="CA42" s="53">
        <v>55</v>
      </c>
      <c r="CB42" s="53">
        <v>56</v>
      </c>
      <c r="CC42" s="53">
        <v>54</v>
      </c>
      <c r="CD42" s="66">
        <v>64</v>
      </c>
      <c r="CE42" s="66">
        <v>69</v>
      </c>
      <c r="CF42" s="66">
        <v>0</v>
      </c>
      <c r="CG42" s="66">
        <v>71</v>
      </c>
      <c r="CH42" s="66">
        <v>71</v>
      </c>
      <c r="CI42" s="90">
        <v>65.59</v>
      </c>
      <c r="CJ42" s="66">
        <v>62</v>
      </c>
      <c r="CK42" s="66">
        <v>56</v>
      </c>
      <c r="CL42" s="90">
        <v>50.1</v>
      </c>
      <c r="CM42" s="90">
        <v>48.75</v>
      </c>
      <c r="CN42" s="66">
        <v>45</v>
      </c>
      <c r="CO42" s="90">
        <v>23.64</v>
      </c>
      <c r="CP42" s="54">
        <v>19.559999999999999</v>
      </c>
      <c r="CQ42" s="54">
        <v>15.08</v>
      </c>
      <c r="CR42" s="54">
        <v>14</v>
      </c>
      <c r="CS42" s="54">
        <v>7.68</v>
      </c>
      <c r="CT42" s="54">
        <v>46</v>
      </c>
      <c r="CU42" s="54">
        <v>46.11</v>
      </c>
      <c r="CV42" s="54">
        <v>90.072999999999993</v>
      </c>
      <c r="CW42" s="54">
        <v>62.29</v>
      </c>
      <c r="CX42" s="54">
        <v>62.41</v>
      </c>
      <c r="CY42" s="54">
        <v>68.23</v>
      </c>
      <c r="CZ42" s="54">
        <v>41.84</v>
      </c>
      <c r="DA42" s="74">
        <v>69.319999999999993</v>
      </c>
      <c r="DB42" s="74">
        <v>586.83399999999995</v>
      </c>
      <c r="DC42" s="74">
        <v>103.212</v>
      </c>
      <c r="DD42" s="74">
        <v>92.055999999999997</v>
      </c>
      <c r="DE42" s="74">
        <v>74.8</v>
      </c>
      <c r="DF42" s="74">
        <v>45.96</v>
      </c>
      <c r="DG42" s="74">
        <v>46.26</v>
      </c>
      <c r="DH42" s="74">
        <v>237.89699999999999</v>
      </c>
      <c r="DI42" s="74">
        <v>1200</v>
      </c>
      <c r="DJ42" s="74">
        <v>556.77099999999996</v>
      </c>
      <c r="DK42" s="74">
        <v>46.197000000000003</v>
      </c>
      <c r="DL42" s="74">
        <v>865.16700000000003</v>
      </c>
      <c r="DM42" s="74">
        <v>78.623000000000005</v>
      </c>
      <c r="DN42" s="74">
        <v>91.582999999999998</v>
      </c>
      <c r="DO42" s="74">
        <v>302.245</v>
      </c>
      <c r="DP42" s="74">
        <v>697.73800000000006</v>
      </c>
      <c r="DQ42" s="74">
        <v>28.344000000000001</v>
      </c>
      <c r="DR42" s="74">
        <v>129.214</v>
      </c>
      <c r="DS42" s="74">
        <v>551.75900000000001</v>
      </c>
      <c r="DT42" s="74">
        <v>120.46</v>
      </c>
      <c r="DU42" s="74">
        <v>1889.9949999999999</v>
      </c>
      <c r="DV42" s="74">
        <v>386.72899999999998</v>
      </c>
      <c r="DW42" s="74">
        <v>221.416</v>
      </c>
      <c r="DX42" s="74">
        <v>545.60799999999995</v>
      </c>
      <c r="DY42" s="74">
        <v>1531.49</v>
      </c>
      <c r="DZ42" s="53">
        <v>1326</v>
      </c>
      <c r="EA42" s="53">
        <v>1600</v>
      </c>
      <c r="EB42" s="53">
        <v>1430</v>
      </c>
      <c r="EC42" s="53">
        <v>1</v>
      </c>
      <c r="ED42" s="53">
        <v>0</v>
      </c>
      <c r="EE42" s="53">
        <v>0</v>
      </c>
      <c r="EF42" s="53">
        <v>0</v>
      </c>
      <c r="EG42" s="53">
        <v>0</v>
      </c>
      <c r="EH42" s="53">
        <v>0</v>
      </c>
      <c r="EI42" s="53">
        <v>0</v>
      </c>
      <c r="EJ42" s="53">
        <v>0</v>
      </c>
      <c r="EK42" s="53">
        <v>0</v>
      </c>
      <c r="EL42" s="53">
        <v>0</v>
      </c>
      <c r="EM42" s="53">
        <v>0</v>
      </c>
      <c r="EN42" s="53">
        <v>-34.119999999999997</v>
      </c>
      <c r="EO42" s="53">
        <v>0</v>
      </c>
      <c r="EP42" s="53">
        <v>-516.11900000000003</v>
      </c>
      <c r="EQ42" s="53">
        <v>0</v>
      </c>
      <c r="ER42" s="110">
        <v>-1909.7270000000001</v>
      </c>
      <c r="ES42" s="45">
        <v>0</v>
      </c>
      <c r="ET42" s="45">
        <v>0</v>
      </c>
      <c r="EU42" s="53">
        <v>1</v>
      </c>
      <c r="EV42" s="45">
        <v>0</v>
      </c>
      <c r="EW42" s="53">
        <v>0</v>
      </c>
      <c r="EX42" s="171">
        <v>0</v>
      </c>
      <c r="EY42" s="171">
        <v>0</v>
      </c>
      <c r="EZ42" s="53">
        <v>0</v>
      </c>
      <c r="FA42" s="45">
        <v>0</v>
      </c>
      <c r="FB42" s="53">
        <v>-9.5169999999999995</v>
      </c>
      <c r="FC42" s="53">
        <v>0</v>
      </c>
      <c r="FD42" s="45">
        <v>0</v>
      </c>
      <c r="FE42" s="53">
        <v>0</v>
      </c>
      <c r="FF42" s="53">
        <v>0</v>
      </c>
      <c r="FG42" s="45">
        <v>0</v>
      </c>
      <c r="FH42" s="53">
        <v>0</v>
      </c>
      <c r="FI42" s="53">
        <v>0</v>
      </c>
      <c r="FJ42" s="53">
        <v>0</v>
      </c>
      <c r="FK42" s="53">
        <v>0</v>
      </c>
      <c r="FL42" s="53">
        <v>0</v>
      </c>
      <c r="FM42" s="53">
        <v>0</v>
      </c>
      <c r="FN42" s="53">
        <v>0</v>
      </c>
      <c r="FO42" s="53">
        <v>0</v>
      </c>
      <c r="FP42" s="194">
        <f t="shared" si="272"/>
        <v>0</v>
      </c>
    </row>
    <row r="43" spans="1:172">
      <c r="A43" s="38">
        <f>+IF(BK43="","",+MAX(A$4:A42)+1)</f>
        <v>30</v>
      </c>
      <c r="B43" s="39" t="s">
        <v>4</v>
      </c>
      <c r="D43" s="44">
        <v>30153.173999999999</v>
      </c>
      <c r="E43" s="44">
        <v>30201.681</v>
      </c>
      <c r="F43" s="44">
        <v>29467.386999999999</v>
      </c>
      <c r="G43" s="44">
        <v>29989.614999999998</v>
      </c>
      <c r="H43" s="44">
        <v>27918.428</v>
      </c>
      <c r="I43" s="44">
        <v>27367.438999999998</v>
      </c>
      <c r="J43" s="44">
        <v>26343.560999999998</v>
      </c>
      <c r="K43" s="44">
        <v>24709.845999999998</v>
      </c>
      <c r="L43" s="44">
        <v>25977.780999999999</v>
      </c>
      <c r="M43" s="44">
        <v>25949.103999999999</v>
      </c>
      <c r="N43" s="44">
        <v>27961.926000000003</v>
      </c>
      <c r="O43" s="44">
        <v>28234.093999999997</v>
      </c>
      <c r="P43" s="44">
        <v>28965.247000000003</v>
      </c>
      <c r="Q43" s="44">
        <v>28883.768</v>
      </c>
      <c r="R43" s="44">
        <v>27195.460999999999</v>
      </c>
      <c r="S43" s="44">
        <v>24723.373</v>
      </c>
      <c r="T43" s="44">
        <v>27737.133100000003</v>
      </c>
      <c r="U43" s="44">
        <v>25818.234</v>
      </c>
      <c r="V43" s="44">
        <v>25590.58</v>
      </c>
      <c r="W43" s="44">
        <v>23089.729000000003</v>
      </c>
      <c r="X43" s="44">
        <v>24944.058000000001</v>
      </c>
      <c r="Y43" s="44">
        <v>25436.373</v>
      </c>
      <c r="Z43" s="44">
        <v>26367.227999999999</v>
      </c>
      <c r="AA43" s="44">
        <v>27029.57</v>
      </c>
      <c r="AB43" s="44">
        <v>28699.431</v>
      </c>
      <c r="AC43" s="44">
        <v>27986.206000000002</v>
      </c>
      <c r="AD43" s="44">
        <v>27588.002</v>
      </c>
      <c r="AE43" s="44">
        <v>28086.016000000003</v>
      </c>
      <c r="AF43" s="44">
        <v>26521.1</v>
      </c>
      <c r="AG43" s="44">
        <v>26863.802</v>
      </c>
      <c r="AH43" s="44">
        <v>26256.1</v>
      </c>
      <c r="AI43" s="44">
        <v>24556.01</v>
      </c>
      <c r="AJ43" s="44">
        <v>27688.162999999997</v>
      </c>
      <c r="AK43" s="44">
        <v>26500.455000000002</v>
      </c>
      <c r="AL43" s="44">
        <v>28389.577000000001</v>
      </c>
      <c r="AM43" s="44">
        <v>27582.053</v>
      </c>
      <c r="AN43" s="44">
        <v>28462.883999999998</v>
      </c>
      <c r="AO43" s="44">
        <v>27333.476000000002</v>
      </c>
      <c r="AP43" s="40">
        <v>27329.328999999998</v>
      </c>
      <c r="AQ43" s="40">
        <v>28380.51</v>
      </c>
      <c r="AR43" s="40">
        <v>24992.084999999999</v>
      </c>
      <c r="AS43" s="40">
        <v>24846.457999999999</v>
      </c>
      <c r="AT43" s="44">
        <v>25917.692999999999</v>
      </c>
      <c r="AU43" s="44">
        <v>22640.385999999999</v>
      </c>
      <c r="AV43" s="44">
        <v>24979.143</v>
      </c>
      <c r="AW43" s="44">
        <v>25521</v>
      </c>
      <c r="AX43" s="44">
        <v>26768</v>
      </c>
      <c r="AY43" s="44">
        <v>27929</v>
      </c>
      <c r="AZ43" s="45">
        <f t="shared" ref="AZ43:BK43" si="277">AZ41-AZ42</f>
        <v>28170</v>
      </c>
      <c r="BA43" s="45">
        <f t="shared" si="277"/>
        <v>26726</v>
      </c>
      <c r="BB43" s="45">
        <f t="shared" si="277"/>
        <v>28758</v>
      </c>
      <c r="BC43" s="45">
        <f t="shared" si="277"/>
        <v>27975.253000000001</v>
      </c>
      <c r="BD43" s="45">
        <f t="shared" si="277"/>
        <v>26149.905999999999</v>
      </c>
      <c r="BE43" s="45">
        <f t="shared" si="277"/>
        <v>26054.77</v>
      </c>
      <c r="BF43" s="45">
        <f t="shared" si="277"/>
        <v>25825</v>
      </c>
      <c r="BG43" s="45">
        <f t="shared" si="277"/>
        <v>24987</v>
      </c>
      <c r="BH43" s="45">
        <f t="shared" si="277"/>
        <v>26060</v>
      </c>
      <c r="BI43" s="45">
        <f t="shared" si="277"/>
        <v>22495</v>
      </c>
      <c r="BJ43" s="45">
        <f t="shared" si="277"/>
        <v>27276</v>
      </c>
      <c r="BK43" s="45">
        <f t="shared" si="277"/>
        <v>29705.981999999996</v>
      </c>
      <c r="BL43" s="45">
        <f t="shared" ref="BL43:BZ43" si="278">BL41-BL42</f>
        <v>26482.347000000002</v>
      </c>
      <c r="BM43" s="45">
        <f t="shared" si="278"/>
        <v>26416.971000000001</v>
      </c>
      <c r="BN43" s="45">
        <f t="shared" si="278"/>
        <v>26006.286</v>
      </c>
      <c r="BO43" s="45">
        <f t="shared" si="278"/>
        <v>26920.718000000001</v>
      </c>
      <c r="BP43" s="45">
        <f t="shared" si="278"/>
        <v>25226.080999999998</v>
      </c>
      <c r="BQ43" s="45">
        <f t="shared" si="278"/>
        <v>23390.352000000003</v>
      </c>
      <c r="BR43" s="45">
        <f t="shared" si="278"/>
        <v>20183.489999999998</v>
      </c>
      <c r="BS43" s="45">
        <f t="shared" si="278"/>
        <v>17983.737999999998</v>
      </c>
      <c r="BT43" s="45">
        <f t="shared" si="278"/>
        <v>23584.958999999999</v>
      </c>
      <c r="BU43" s="45">
        <f t="shared" si="278"/>
        <v>22572</v>
      </c>
      <c r="BV43" s="45">
        <f t="shared" si="278"/>
        <v>24099</v>
      </c>
      <c r="BW43" s="45">
        <f t="shared" si="278"/>
        <v>23172.780999999999</v>
      </c>
      <c r="BX43" s="45">
        <f t="shared" si="278"/>
        <v>24223.772999999997</v>
      </c>
      <c r="BY43" s="45">
        <f t="shared" si="278"/>
        <v>24176.001</v>
      </c>
      <c r="BZ43" s="45">
        <f t="shared" si="278"/>
        <v>23380.938999999998</v>
      </c>
      <c r="CA43" s="45">
        <f>CA41-CA42</f>
        <v>24400.815999999999</v>
      </c>
      <c r="CB43" s="45">
        <f>CB41-CB42</f>
        <v>22237.768</v>
      </c>
      <c r="CC43" s="45">
        <f>CC41-CC42</f>
        <v>22235</v>
      </c>
      <c r="CD43" s="45">
        <f t="shared" ref="CD43:CU43" si="279">CD41-CD42</f>
        <v>21774</v>
      </c>
      <c r="CE43" s="45">
        <f t="shared" si="279"/>
        <v>19947</v>
      </c>
      <c r="CF43" s="45">
        <f t="shared" si="279"/>
        <v>22123</v>
      </c>
      <c r="CG43" s="45">
        <f t="shared" si="279"/>
        <v>21410</v>
      </c>
      <c r="CH43" s="45">
        <f t="shared" si="279"/>
        <v>22464</v>
      </c>
      <c r="CI43" s="45">
        <f t="shared" si="279"/>
        <v>22575.935369999999</v>
      </c>
      <c r="CJ43" s="45">
        <f t="shared" si="279"/>
        <v>23192</v>
      </c>
      <c r="CK43" s="45">
        <f t="shared" si="279"/>
        <v>22864</v>
      </c>
      <c r="CL43" s="45">
        <f t="shared" si="279"/>
        <v>22501.9</v>
      </c>
      <c r="CM43" s="45">
        <f t="shared" si="279"/>
        <v>23805.363000000001</v>
      </c>
      <c r="CN43" s="45">
        <f t="shared" si="279"/>
        <v>21453</v>
      </c>
      <c r="CO43" s="45">
        <f t="shared" si="279"/>
        <v>21257.323</v>
      </c>
      <c r="CP43" s="48">
        <f t="shared" si="279"/>
        <v>20889.402999999998</v>
      </c>
      <c r="CQ43" s="48">
        <f t="shared" si="279"/>
        <v>19196.870999999999</v>
      </c>
      <c r="CR43" s="48">
        <f t="shared" si="279"/>
        <v>20760</v>
      </c>
      <c r="CS43" s="48">
        <f t="shared" si="279"/>
        <v>20231.972999999998</v>
      </c>
      <c r="CT43" s="48">
        <f t="shared" si="279"/>
        <v>21468</v>
      </c>
      <c r="CU43" s="48">
        <f t="shared" si="279"/>
        <v>22602.215</v>
      </c>
      <c r="CV43" s="48">
        <f t="shared" ref="CV43:DA43" si="280">CV41-CV42+CV38</f>
        <v>23096.751</v>
      </c>
      <c r="CW43" s="48">
        <f t="shared" si="280"/>
        <v>22215.192999999999</v>
      </c>
      <c r="CX43" s="48">
        <f t="shared" si="280"/>
        <v>22718.234</v>
      </c>
      <c r="CY43" s="48">
        <f t="shared" si="280"/>
        <v>23894.449000000001</v>
      </c>
      <c r="CZ43" s="48">
        <f t="shared" si="280"/>
        <v>21878.034</v>
      </c>
      <c r="DA43" s="48">
        <f t="shared" si="280"/>
        <v>22159.584999999999</v>
      </c>
      <c r="DB43" s="48">
        <f t="shared" ref="DB43:EP43" si="281">DB41-DB42+DB38</f>
        <v>20662.612000000001</v>
      </c>
      <c r="DC43" s="48">
        <f t="shared" si="281"/>
        <v>20186.777999999998</v>
      </c>
      <c r="DD43" s="48">
        <f t="shared" si="281"/>
        <v>21550.381999999998</v>
      </c>
      <c r="DE43" s="48">
        <f t="shared" si="281"/>
        <v>21116.214</v>
      </c>
      <c r="DF43" s="48">
        <f t="shared" si="281"/>
        <v>22264.335999999999</v>
      </c>
      <c r="DG43" s="48">
        <f t="shared" si="281"/>
        <v>22794.531000000003</v>
      </c>
      <c r="DH43" s="48">
        <f t="shared" si="281"/>
        <v>22938.437000000013</v>
      </c>
      <c r="DI43" s="48">
        <f t="shared" si="281"/>
        <v>22176.124000000011</v>
      </c>
      <c r="DJ43" s="48">
        <f t="shared" si="281"/>
        <v>22250.766999999967</v>
      </c>
      <c r="DK43" s="48">
        <f t="shared" si="281"/>
        <v>23457.757999999991</v>
      </c>
      <c r="DL43" s="48">
        <f t="shared" si="281"/>
        <v>22321.134000000031</v>
      </c>
      <c r="DM43" s="48">
        <f t="shared" si="281"/>
        <v>20989.825999999972</v>
      </c>
      <c r="DN43" s="48">
        <f t="shared" si="281"/>
        <v>19713.628000000022</v>
      </c>
      <c r="DO43" s="48">
        <f t="shared" si="281"/>
        <v>18452.009999999955</v>
      </c>
      <c r="DP43" s="48">
        <f t="shared" si="281"/>
        <v>20135.56900000001</v>
      </c>
      <c r="DQ43" s="48">
        <f t="shared" si="281"/>
        <v>20500.802000000014</v>
      </c>
      <c r="DR43" s="48">
        <f t="shared" si="281"/>
        <v>21865.318999999996</v>
      </c>
      <c r="DS43" s="48">
        <f t="shared" si="281"/>
        <v>22088.793999999991</v>
      </c>
      <c r="DT43" s="48">
        <f t="shared" si="281"/>
        <v>22902.425999999999</v>
      </c>
      <c r="DU43" s="48">
        <f t="shared" si="281"/>
        <v>20912.219000000005</v>
      </c>
      <c r="DV43" s="48">
        <f t="shared" si="281"/>
        <v>11044.686</v>
      </c>
      <c r="DW43" s="48">
        <f t="shared" si="281"/>
        <v>2266.56</v>
      </c>
      <c r="DX43" s="48">
        <f t="shared" si="281"/>
        <v>4868.134</v>
      </c>
      <c r="DY43" s="48">
        <f t="shared" si="281"/>
        <v>9882.8760000000002</v>
      </c>
      <c r="DZ43" s="48">
        <f t="shared" si="281"/>
        <v>14562</v>
      </c>
      <c r="EA43" s="48">
        <f t="shared" si="281"/>
        <v>13070.472</v>
      </c>
      <c r="EB43" s="48">
        <f t="shared" si="281"/>
        <v>16091.285</v>
      </c>
      <c r="EC43" s="48">
        <f t="shared" si="281"/>
        <v>17561.830000000002</v>
      </c>
      <c r="ED43" s="48">
        <f t="shared" si="281"/>
        <v>18522.589</v>
      </c>
      <c r="EE43" s="48">
        <f t="shared" si="281"/>
        <v>19433.756000000001</v>
      </c>
      <c r="EF43" s="48">
        <f t="shared" si="281"/>
        <v>20931.668000000001</v>
      </c>
      <c r="EG43" s="48">
        <f t="shared" si="281"/>
        <v>20942.259999999998</v>
      </c>
      <c r="EH43" s="48">
        <f>EH41-EH42+EH38</f>
        <v>20591.179</v>
      </c>
      <c r="EI43" s="48">
        <f t="shared" si="281"/>
        <v>21016.327000000001</v>
      </c>
      <c r="EJ43" s="48">
        <f t="shared" si="281"/>
        <v>19088.666000000001</v>
      </c>
      <c r="EK43" s="48">
        <f t="shared" si="281"/>
        <v>19369.688999999998</v>
      </c>
      <c r="EL43" s="48">
        <f t="shared" si="281"/>
        <v>19219.526000000002</v>
      </c>
      <c r="EM43" s="48">
        <f t="shared" si="281"/>
        <v>17954.165000000001</v>
      </c>
      <c r="EN43" s="48">
        <f>EN41-EN42+EN38</f>
        <v>21890.647000000001</v>
      </c>
      <c r="EO43" s="48">
        <f t="shared" si="281"/>
        <v>18001.73</v>
      </c>
      <c r="EP43" s="48">
        <f t="shared" si="281"/>
        <v>21183.329999999998</v>
      </c>
      <c r="EQ43" s="48">
        <f>EQ41-EQ42+EQ38</f>
        <v>22419.566999999999</v>
      </c>
      <c r="ER43" s="48">
        <f t="shared" ref="ER43:EX43" si="282">ER41-ER42+ER38</f>
        <v>24749.006000000001</v>
      </c>
      <c r="ES43" s="45">
        <f t="shared" si="282"/>
        <v>23533.350000000002</v>
      </c>
      <c r="ET43" s="45">
        <f t="shared" si="282"/>
        <v>22556.985000000001</v>
      </c>
      <c r="EU43" s="45">
        <f t="shared" si="282"/>
        <v>24040.683999999997</v>
      </c>
      <c r="EV43" s="45">
        <f t="shared" si="282"/>
        <v>21875.119999999999</v>
      </c>
      <c r="EW43" s="45">
        <f t="shared" si="282"/>
        <v>22560.732000000004</v>
      </c>
      <c r="EX43" s="45">
        <f t="shared" si="282"/>
        <v>21015.841</v>
      </c>
      <c r="EY43" s="45">
        <f t="shared" ref="EY43:FB43" si="283">EY41-EY42+EY38</f>
        <v>19963.367000000002</v>
      </c>
      <c r="EZ43" s="45">
        <f t="shared" si="283"/>
        <v>20685.483999999997</v>
      </c>
      <c r="FA43" s="45">
        <f t="shared" si="283"/>
        <v>20460.810999999998</v>
      </c>
      <c r="FB43" s="45">
        <f t="shared" si="283"/>
        <v>22292.692999999999</v>
      </c>
      <c r="FC43" s="45">
        <f>FC41-FC42+FC38</f>
        <v>23114.337</v>
      </c>
      <c r="FD43" s="45">
        <f t="shared" ref="FD43:FN43" si="284">FD41-FD42+FD38</f>
        <v>24392.431000000004</v>
      </c>
      <c r="FE43" s="45">
        <f t="shared" si="284"/>
        <v>24496.288000000019</v>
      </c>
      <c r="FF43" s="45">
        <f t="shared" si="284"/>
        <v>22664.442000000003</v>
      </c>
      <c r="FG43" s="45">
        <f t="shared" si="284"/>
        <v>23131.123999999978</v>
      </c>
      <c r="FH43" s="45">
        <f t="shared" si="284"/>
        <v>21698.593999999997</v>
      </c>
      <c r="FI43" s="45">
        <f t="shared" si="284"/>
        <v>20908.460999999996</v>
      </c>
      <c r="FJ43" s="45">
        <f t="shared" si="284"/>
        <v>20232.383000000002</v>
      </c>
      <c r="FK43" s="45">
        <f t="shared" si="284"/>
        <v>18505.059000000001</v>
      </c>
      <c r="FL43" s="45">
        <f t="shared" si="284"/>
        <v>20740.159999999996</v>
      </c>
      <c r="FM43" s="45">
        <f t="shared" si="284"/>
        <v>20365.875</v>
      </c>
      <c r="FN43" s="45">
        <f t="shared" si="284"/>
        <v>22724.148999999998</v>
      </c>
      <c r="FO43" s="45">
        <f>FO41-FO42+FO38</f>
        <v>22445.524999999998</v>
      </c>
      <c r="FP43" s="194">
        <f>SUM(FD43:FO43)</f>
        <v>262304.49100000004</v>
      </c>
    </row>
    <row r="44" spans="1:172">
      <c r="A44" s="38">
        <f>+IF(BK44="","",+MAX(A$4:A43)+1)</f>
        <v>31</v>
      </c>
      <c r="B44" s="61" t="s">
        <v>43</v>
      </c>
      <c r="D44" s="44">
        <v>100.96599999999999</v>
      </c>
      <c r="E44" s="44">
        <v>241.94</v>
      </c>
      <c r="F44" s="44">
        <v>176.178</v>
      </c>
      <c r="G44" s="44">
        <v>120.041</v>
      </c>
      <c r="H44" s="44">
        <v>176.232</v>
      </c>
      <c r="I44" s="44">
        <v>101.81100000000001</v>
      </c>
      <c r="J44" s="44">
        <v>159.52199999999999</v>
      </c>
      <c r="K44" s="44">
        <v>87.822000000000003</v>
      </c>
      <c r="L44" s="44">
        <v>129.97</v>
      </c>
      <c r="M44" s="44">
        <v>116.508</v>
      </c>
      <c r="N44" s="44">
        <v>119.392</v>
      </c>
      <c r="O44" s="44">
        <v>189.38499999999999</v>
      </c>
      <c r="P44" s="44">
        <v>113.181</v>
      </c>
      <c r="Q44" s="44">
        <v>80.39</v>
      </c>
      <c r="R44" s="44">
        <v>162.21</v>
      </c>
      <c r="S44" s="44">
        <v>80.376999999999995</v>
      </c>
      <c r="T44" s="44">
        <v>293.77600000000001</v>
      </c>
      <c r="U44" s="44">
        <v>50.122</v>
      </c>
      <c r="V44" s="44">
        <v>118.49299999999999</v>
      </c>
      <c r="W44" s="44">
        <v>95.787000000000006</v>
      </c>
      <c r="X44" s="44">
        <v>354.40600000000001</v>
      </c>
      <c r="Y44" s="44">
        <v>108.226</v>
      </c>
      <c r="Z44" s="44">
        <v>92.35</v>
      </c>
      <c r="AA44" s="44">
        <v>125.334</v>
      </c>
      <c r="AB44" s="44">
        <v>121.11199999999999</v>
      </c>
      <c r="AC44" s="44">
        <v>118.092</v>
      </c>
      <c r="AD44" s="44">
        <v>158.88999999999999</v>
      </c>
      <c r="AE44" s="44">
        <v>91.867999999999995</v>
      </c>
      <c r="AF44" s="44">
        <v>36.969000000000001</v>
      </c>
      <c r="AG44" s="44">
        <v>116.5</v>
      </c>
      <c r="AH44" s="44">
        <v>131.69999999999999</v>
      </c>
      <c r="AI44" s="44">
        <v>134.44999999999999</v>
      </c>
      <c r="AJ44" s="44">
        <v>144.81899999999999</v>
      </c>
      <c r="AK44" s="44">
        <v>157.53</v>
      </c>
      <c r="AL44" s="44">
        <v>112.947</v>
      </c>
      <c r="AM44" s="44">
        <v>126.35899999999999</v>
      </c>
      <c r="AN44" s="44">
        <v>123.117</v>
      </c>
      <c r="AO44" s="44">
        <v>122.366</v>
      </c>
      <c r="AP44" s="40">
        <v>146.47499999999999</v>
      </c>
      <c r="AQ44" s="40">
        <v>301.78899999999999</v>
      </c>
      <c r="AR44" s="40">
        <v>139.25899999999999</v>
      </c>
      <c r="AS44" s="40">
        <v>1.4950000000000001</v>
      </c>
      <c r="AT44" s="44">
        <v>89.787999999999997</v>
      </c>
      <c r="AU44" s="44">
        <v>58.835000000000001</v>
      </c>
      <c r="AV44" s="44">
        <v>121.587</v>
      </c>
      <c r="AW44" s="44">
        <v>84</v>
      </c>
      <c r="AX44" s="44">
        <v>182</v>
      </c>
      <c r="AY44" s="44">
        <v>106</v>
      </c>
      <c r="AZ44" s="44">
        <v>123</v>
      </c>
      <c r="BA44" s="44">
        <v>120</v>
      </c>
      <c r="BB44" s="44">
        <v>109</v>
      </c>
      <c r="BC44" s="40">
        <v>115.79</v>
      </c>
      <c r="BD44" s="44">
        <v>115.79</v>
      </c>
      <c r="BE44" s="44">
        <v>104.47499999999999</v>
      </c>
      <c r="BF44" s="44">
        <v>106</v>
      </c>
      <c r="BG44" s="44">
        <v>97</v>
      </c>
      <c r="BH44" s="44">
        <v>197</v>
      </c>
      <c r="BI44" s="44">
        <v>-17</v>
      </c>
      <c r="BJ44" s="44">
        <v>123</v>
      </c>
      <c r="BK44" s="40">
        <v>114.316</v>
      </c>
      <c r="BL44" s="44">
        <v>128.82599999999999</v>
      </c>
      <c r="BM44" s="44">
        <v>111.91</v>
      </c>
      <c r="BN44" s="40">
        <v>120.018</v>
      </c>
      <c r="BO44" s="40">
        <v>138.131</v>
      </c>
      <c r="BP44" s="40">
        <v>150.38900000000001</v>
      </c>
      <c r="BQ44" s="40">
        <v>150.38900000000001</v>
      </c>
      <c r="BR44" s="40">
        <v>131.221</v>
      </c>
      <c r="BS44" s="40">
        <v>134.30000000000001</v>
      </c>
      <c r="BT44" s="40">
        <v>79.287000000000006</v>
      </c>
      <c r="BU44" s="45">
        <v>156</v>
      </c>
      <c r="BV44" s="45">
        <v>125</v>
      </c>
      <c r="BW44" s="45">
        <v>72.186999999999998</v>
      </c>
      <c r="BX44" s="49">
        <v>123.56100000000001</v>
      </c>
      <c r="BY44" s="49">
        <v>121.60299999999999</v>
      </c>
      <c r="BZ44" s="40">
        <v>128.554</v>
      </c>
      <c r="CA44" s="45">
        <v>144</v>
      </c>
      <c r="CB44" s="45">
        <v>167</v>
      </c>
      <c r="CC44" s="45">
        <v>87</v>
      </c>
      <c r="CD44" s="43">
        <v>120</v>
      </c>
      <c r="CE44" s="43">
        <v>151</v>
      </c>
      <c r="CF44" s="43">
        <v>53</v>
      </c>
      <c r="CG44" s="43">
        <v>122</v>
      </c>
      <c r="CH44" s="43">
        <v>102</v>
      </c>
      <c r="CI44" s="43">
        <v>98</v>
      </c>
      <c r="CJ44" s="43">
        <v>123</v>
      </c>
      <c r="CK44" s="43">
        <v>107</v>
      </c>
      <c r="CL44" s="50">
        <v>76.655000000000001</v>
      </c>
      <c r="CM44" s="50">
        <v>88.105999999999995</v>
      </c>
      <c r="CN44" s="43">
        <v>89</v>
      </c>
      <c r="CO44" s="50">
        <v>136.828</v>
      </c>
      <c r="CP44" s="48">
        <v>86.257000000000005</v>
      </c>
      <c r="CQ44" s="48">
        <v>97.611999999999995</v>
      </c>
      <c r="CR44" s="48">
        <v>102</v>
      </c>
      <c r="CS44" s="48">
        <v>113.134</v>
      </c>
      <c r="CT44" s="48">
        <v>137</v>
      </c>
      <c r="CU44" s="48">
        <v>78.888000000000005</v>
      </c>
      <c r="CV44" s="48">
        <v>115.539</v>
      </c>
      <c r="CW44" s="48">
        <v>102.96</v>
      </c>
      <c r="CX44" s="48">
        <v>119.376</v>
      </c>
      <c r="CY44" s="48">
        <v>117.48399999999999</v>
      </c>
      <c r="CZ44" s="48">
        <v>111.267</v>
      </c>
      <c r="DA44" s="40">
        <v>103.979</v>
      </c>
      <c r="DB44" s="40">
        <v>122.807</v>
      </c>
      <c r="DC44" s="40">
        <v>93.79</v>
      </c>
      <c r="DD44" s="40">
        <v>93.353999999999999</v>
      </c>
      <c r="DE44" s="40">
        <v>84.972999999999999</v>
      </c>
      <c r="DF44" s="40">
        <v>103.744</v>
      </c>
      <c r="DG44" s="40">
        <v>102.18600000000001</v>
      </c>
      <c r="DH44" s="40">
        <v>94.775999999999996</v>
      </c>
      <c r="DI44" s="40">
        <v>85.072999999999993</v>
      </c>
      <c r="DJ44" s="40">
        <v>103.075</v>
      </c>
      <c r="DK44" s="40">
        <v>101.354</v>
      </c>
      <c r="DL44" s="40">
        <v>114.94799999999999</v>
      </c>
      <c r="DM44" s="40">
        <v>83.387</v>
      </c>
      <c r="DN44" s="40">
        <v>101.551</v>
      </c>
      <c r="DO44" s="40">
        <v>78.978999999999999</v>
      </c>
      <c r="DP44" s="40">
        <v>94.195999999999998</v>
      </c>
      <c r="DQ44" s="40">
        <v>111.32299999999999</v>
      </c>
      <c r="DR44" s="40">
        <v>77.641999999999996</v>
      </c>
      <c r="DS44" s="40">
        <v>93.924999999999997</v>
      </c>
      <c r="DT44" s="40">
        <v>89.67</v>
      </c>
      <c r="DU44" s="40">
        <v>83.2</v>
      </c>
      <c r="DV44" s="40">
        <v>42.396000000000001</v>
      </c>
      <c r="DW44" s="40">
        <v>0</v>
      </c>
      <c r="DX44" s="40">
        <v>0</v>
      </c>
      <c r="DY44" s="40">
        <v>0</v>
      </c>
      <c r="DZ44" s="45">
        <v>2</v>
      </c>
      <c r="EA44" s="45">
        <v>142</v>
      </c>
      <c r="EB44" s="45">
        <v>39</v>
      </c>
      <c r="EC44" s="53">
        <v>-343</v>
      </c>
      <c r="ED44" s="45">
        <f>181839/1000</f>
        <v>181.839</v>
      </c>
      <c r="EE44" s="52">
        <v>408.69400000000002</v>
      </c>
      <c r="EF44" s="52">
        <v>175.84100000000001</v>
      </c>
      <c r="EG44" s="109">
        <v>45.073</v>
      </c>
      <c r="EH44" s="109">
        <v>144.249</v>
      </c>
      <c r="EI44" s="109">
        <v>77.131</v>
      </c>
      <c r="EJ44" s="109">
        <v>78.930000000000007</v>
      </c>
      <c r="EK44" s="109">
        <v>74.441000000000003</v>
      </c>
      <c r="EL44" s="109">
        <v>132.49</v>
      </c>
      <c r="EM44" s="109">
        <v>105.997</v>
      </c>
      <c r="EN44" s="109">
        <v>108.708</v>
      </c>
      <c r="EO44" s="109">
        <v>106.386</v>
      </c>
      <c r="EP44" s="109">
        <v>110.22199999999999</v>
      </c>
      <c r="EQ44" s="45">
        <v>110.798</v>
      </c>
      <c r="ER44" s="110">
        <v>115.509</v>
      </c>
      <c r="ES44" s="45">
        <v>113.679</v>
      </c>
      <c r="ET44" s="45">
        <v>109.822</v>
      </c>
      <c r="EU44" s="45">
        <v>107.435</v>
      </c>
      <c r="EV44" s="45">
        <v>345.59699999999998</v>
      </c>
      <c r="EW44" s="45">
        <v>115</v>
      </c>
      <c r="EX44" s="45">
        <v>120.917</v>
      </c>
      <c r="EY44" s="45">
        <v>58.822000000000003</v>
      </c>
      <c r="EZ44" s="45">
        <v>120.532</v>
      </c>
      <c r="FA44" s="45">
        <v>114</v>
      </c>
      <c r="FB44" s="45">
        <v>113.83</v>
      </c>
      <c r="FC44" s="45">
        <v>96.105000000000004</v>
      </c>
      <c r="FD44" s="45">
        <v>120.145</v>
      </c>
      <c r="FE44" s="45">
        <v>127.866</v>
      </c>
      <c r="FF44" s="45">
        <v>113.099</v>
      </c>
      <c r="FG44" s="45">
        <v>111.06399999999999</v>
      </c>
      <c r="FH44" s="45">
        <v>117.089</v>
      </c>
      <c r="FI44" s="45">
        <v>110</v>
      </c>
      <c r="FJ44" s="45">
        <v>122.163</v>
      </c>
      <c r="FK44" s="53">
        <v>76.042000000000002</v>
      </c>
      <c r="FL44" s="53">
        <v>118.361</v>
      </c>
      <c r="FM44" s="53">
        <v>107.069</v>
      </c>
      <c r="FN44" s="45">
        <v>107.471</v>
      </c>
      <c r="FO44" s="45">
        <v>112.248</v>
      </c>
      <c r="FP44" s="194">
        <f t="shared" si="272"/>
        <v>1342.617</v>
      </c>
    </row>
    <row r="45" spans="1:172">
      <c r="A45" s="38">
        <f>+IF(BK45="","",+MAX(A$4:A44)+1)</f>
        <v>32</v>
      </c>
      <c r="B45" s="39" t="s">
        <v>6</v>
      </c>
      <c r="D45" s="44">
        <v>30052.207999999999</v>
      </c>
      <c r="E45" s="44">
        <v>29959.741000000002</v>
      </c>
      <c r="F45" s="44">
        <v>29291.208999999999</v>
      </c>
      <c r="G45" s="44">
        <v>29869.573999999997</v>
      </c>
      <c r="H45" s="44">
        <v>27742.196</v>
      </c>
      <c r="I45" s="44">
        <v>27265.627999999997</v>
      </c>
      <c r="J45" s="44">
        <v>26184.038999999997</v>
      </c>
      <c r="K45" s="44">
        <v>24622.023999999998</v>
      </c>
      <c r="L45" s="44">
        <v>25847.810999999998</v>
      </c>
      <c r="M45" s="44">
        <v>25832.595999999998</v>
      </c>
      <c r="N45" s="44">
        <v>27842.534000000003</v>
      </c>
      <c r="O45" s="44">
        <v>28044.708999999999</v>
      </c>
      <c r="P45" s="44">
        <v>28852.066000000003</v>
      </c>
      <c r="Q45" s="44">
        <v>28803.378000000001</v>
      </c>
      <c r="R45" s="44">
        <v>27033.251</v>
      </c>
      <c r="S45" s="44">
        <v>24642.995999999999</v>
      </c>
      <c r="T45" s="44">
        <v>27443.357100000001</v>
      </c>
      <c r="U45" s="44">
        <v>25768.112000000001</v>
      </c>
      <c r="V45" s="44">
        <v>25472.087000000003</v>
      </c>
      <c r="W45" s="44">
        <v>22993.942000000003</v>
      </c>
      <c r="X45" s="44">
        <v>24589.652000000002</v>
      </c>
      <c r="Y45" s="44">
        <v>25328.147000000001</v>
      </c>
      <c r="Z45" s="44">
        <v>26274.878000000001</v>
      </c>
      <c r="AA45" s="44">
        <v>26904.236000000001</v>
      </c>
      <c r="AB45" s="44">
        <v>28578.319</v>
      </c>
      <c r="AC45" s="44">
        <v>27868.114000000001</v>
      </c>
      <c r="AD45" s="44">
        <v>27429.112000000001</v>
      </c>
      <c r="AE45" s="44">
        <v>27994.148000000005</v>
      </c>
      <c r="AF45" s="44">
        <v>26484.131000000001</v>
      </c>
      <c r="AG45" s="44">
        <v>26747.302</v>
      </c>
      <c r="AH45" s="44">
        <v>26124.400000000001</v>
      </c>
      <c r="AI45" s="44">
        <v>24421.56</v>
      </c>
      <c r="AJ45" s="44">
        <v>27543.343999999997</v>
      </c>
      <c r="AK45" s="44">
        <v>26342.925000000003</v>
      </c>
      <c r="AL45" s="44">
        <v>28276.63</v>
      </c>
      <c r="AM45" s="44">
        <v>27455.694</v>
      </c>
      <c r="AN45" s="44">
        <v>28339.767</v>
      </c>
      <c r="AO45" s="44">
        <v>27211.11</v>
      </c>
      <c r="AP45" s="40">
        <v>27182.853999999999</v>
      </c>
      <c r="AQ45" s="40">
        <v>28078.720999999998</v>
      </c>
      <c r="AR45" s="40">
        <v>24852.826000000001</v>
      </c>
      <c r="AS45" s="40">
        <v>24844.963</v>
      </c>
      <c r="AT45" s="44">
        <v>25827.904999999999</v>
      </c>
      <c r="AU45" s="44">
        <v>22581.550999999999</v>
      </c>
      <c r="AV45" s="44">
        <v>24857.556</v>
      </c>
      <c r="AW45" s="44">
        <v>25437</v>
      </c>
      <c r="AX45" s="44">
        <v>26586</v>
      </c>
      <c r="AY45" s="44">
        <v>27823</v>
      </c>
      <c r="AZ45" s="45">
        <f t="shared" ref="AZ45:BK45" si="285">AZ43-AZ44</f>
        <v>28047</v>
      </c>
      <c r="BA45" s="45">
        <f t="shared" si="285"/>
        <v>26606</v>
      </c>
      <c r="BB45" s="45">
        <f t="shared" si="285"/>
        <v>28649</v>
      </c>
      <c r="BC45" s="45">
        <f t="shared" si="285"/>
        <v>27859.463</v>
      </c>
      <c r="BD45" s="45">
        <f t="shared" si="285"/>
        <v>26034.115999999998</v>
      </c>
      <c r="BE45" s="45">
        <f t="shared" si="285"/>
        <v>25950.295000000002</v>
      </c>
      <c r="BF45" s="45">
        <f t="shared" si="285"/>
        <v>25719</v>
      </c>
      <c r="BG45" s="45">
        <f t="shared" si="285"/>
        <v>24890</v>
      </c>
      <c r="BH45" s="45">
        <f t="shared" si="285"/>
        <v>25863</v>
      </c>
      <c r="BI45" s="45">
        <f t="shared" si="285"/>
        <v>22512</v>
      </c>
      <c r="BJ45" s="45">
        <f t="shared" si="285"/>
        <v>27153</v>
      </c>
      <c r="BK45" s="45">
        <f t="shared" si="285"/>
        <v>29591.665999999997</v>
      </c>
      <c r="BL45" s="45">
        <f t="shared" ref="BL45:CA45" si="286">BL43-BL44</f>
        <v>26353.521000000001</v>
      </c>
      <c r="BM45" s="45">
        <f t="shared" si="286"/>
        <v>26305.061000000002</v>
      </c>
      <c r="BN45" s="45">
        <f t="shared" si="286"/>
        <v>25886.268</v>
      </c>
      <c r="BO45" s="45">
        <f t="shared" si="286"/>
        <v>26782.587</v>
      </c>
      <c r="BP45" s="45">
        <f t="shared" si="286"/>
        <v>25075.691999999999</v>
      </c>
      <c r="BQ45" s="45">
        <f t="shared" si="286"/>
        <v>23239.963000000003</v>
      </c>
      <c r="BR45" s="45">
        <f t="shared" si="286"/>
        <v>20052.268999999997</v>
      </c>
      <c r="BS45" s="45">
        <f t="shared" si="286"/>
        <v>17849.437999999998</v>
      </c>
      <c r="BT45" s="45">
        <f t="shared" si="286"/>
        <v>23505.671999999999</v>
      </c>
      <c r="BU45" s="45">
        <f t="shared" si="286"/>
        <v>22416</v>
      </c>
      <c r="BV45" s="45">
        <f t="shared" si="286"/>
        <v>23974</v>
      </c>
      <c r="BW45" s="45">
        <f t="shared" si="286"/>
        <v>23100.593999999997</v>
      </c>
      <c r="BX45" s="45">
        <f t="shared" si="286"/>
        <v>24100.211999999996</v>
      </c>
      <c r="BY45" s="45">
        <f t="shared" si="286"/>
        <v>24054.398000000001</v>
      </c>
      <c r="BZ45" s="45">
        <f t="shared" si="286"/>
        <v>23252.384999999998</v>
      </c>
      <c r="CA45" s="45">
        <f t="shared" si="286"/>
        <v>24256.815999999999</v>
      </c>
      <c r="CB45" s="45">
        <f>CB43-CB44</f>
        <v>22070.768</v>
      </c>
      <c r="CC45" s="45">
        <f>CC43-CC44</f>
        <v>22148</v>
      </c>
      <c r="CD45" s="45">
        <f t="shared" ref="CD45:DS45" si="287">CD43-CD44</f>
        <v>21654</v>
      </c>
      <c r="CE45" s="45">
        <f t="shared" si="287"/>
        <v>19796</v>
      </c>
      <c r="CF45" s="45">
        <f t="shared" si="287"/>
        <v>22070</v>
      </c>
      <c r="CG45" s="45">
        <f t="shared" si="287"/>
        <v>21288</v>
      </c>
      <c r="CH45" s="45">
        <f t="shared" si="287"/>
        <v>22362</v>
      </c>
      <c r="CI45" s="45">
        <f t="shared" si="287"/>
        <v>22477.935369999999</v>
      </c>
      <c r="CJ45" s="45">
        <f t="shared" si="287"/>
        <v>23069</v>
      </c>
      <c r="CK45" s="45">
        <f t="shared" si="287"/>
        <v>22757</v>
      </c>
      <c r="CL45" s="45">
        <f t="shared" si="287"/>
        <v>22425.245000000003</v>
      </c>
      <c r="CM45" s="45">
        <f t="shared" si="287"/>
        <v>23717.257000000001</v>
      </c>
      <c r="CN45" s="45">
        <v>21363.485000000001</v>
      </c>
      <c r="CO45" s="45">
        <f t="shared" si="287"/>
        <v>21120.494999999999</v>
      </c>
      <c r="CP45" s="48">
        <f t="shared" si="287"/>
        <v>20803.145999999997</v>
      </c>
      <c r="CQ45" s="48">
        <f t="shared" si="287"/>
        <v>19099.258999999998</v>
      </c>
      <c r="CR45" s="48">
        <f t="shared" si="287"/>
        <v>20658</v>
      </c>
      <c r="CS45" s="48">
        <f t="shared" si="287"/>
        <v>20118.839</v>
      </c>
      <c r="CT45" s="48">
        <f t="shared" si="287"/>
        <v>21331</v>
      </c>
      <c r="CU45" s="48">
        <f t="shared" si="287"/>
        <v>22523.327000000001</v>
      </c>
      <c r="CV45" s="48">
        <f t="shared" si="287"/>
        <v>22981.212</v>
      </c>
      <c r="CW45" s="48">
        <f t="shared" si="287"/>
        <v>22112.233</v>
      </c>
      <c r="CX45" s="48">
        <f t="shared" si="287"/>
        <v>22598.858</v>
      </c>
      <c r="CY45" s="48">
        <f t="shared" si="287"/>
        <v>23776.965</v>
      </c>
      <c r="CZ45" s="48">
        <f t="shared" si="287"/>
        <v>21766.767</v>
      </c>
      <c r="DA45" s="48">
        <f t="shared" si="287"/>
        <v>22055.606</v>
      </c>
      <c r="DB45" s="48">
        <f t="shared" si="287"/>
        <v>20539.805</v>
      </c>
      <c r="DC45" s="48">
        <f t="shared" si="287"/>
        <v>20092.987999999998</v>
      </c>
      <c r="DD45" s="48">
        <f t="shared" si="287"/>
        <v>21457.027999999998</v>
      </c>
      <c r="DE45" s="48">
        <f t="shared" si="287"/>
        <v>21031.240999999998</v>
      </c>
      <c r="DF45" s="48">
        <f t="shared" si="287"/>
        <v>22160.592000000001</v>
      </c>
      <c r="DG45" s="48">
        <f t="shared" si="287"/>
        <v>22692.345000000001</v>
      </c>
      <c r="DH45" s="48">
        <f t="shared" si="287"/>
        <v>22843.661000000011</v>
      </c>
      <c r="DI45" s="48">
        <f t="shared" si="287"/>
        <v>22091.05100000001</v>
      </c>
      <c r="DJ45" s="48">
        <f t="shared" si="287"/>
        <v>22147.691999999966</v>
      </c>
      <c r="DK45" s="48">
        <f t="shared" si="287"/>
        <v>23356.403999999991</v>
      </c>
      <c r="DL45" s="48">
        <f t="shared" si="287"/>
        <v>22206.186000000031</v>
      </c>
      <c r="DM45" s="48">
        <f t="shared" si="287"/>
        <v>20906.438999999973</v>
      </c>
      <c r="DN45" s="48">
        <f t="shared" si="287"/>
        <v>19612.077000000023</v>
      </c>
      <c r="DO45" s="48">
        <f t="shared" si="287"/>
        <v>18373.030999999955</v>
      </c>
      <c r="DP45" s="48">
        <f t="shared" si="287"/>
        <v>20041.373000000011</v>
      </c>
      <c r="DQ45" s="48">
        <f t="shared" si="287"/>
        <v>20389.479000000014</v>
      </c>
      <c r="DR45" s="48">
        <f t="shared" si="287"/>
        <v>21787.676999999996</v>
      </c>
      <c r="DS45" s="48">
        <f t="shared" si="287"/>
        <v>21994.868999999992</v>
      </c>
      <c r="DT45" s="48">
        <f>DT43-DT44</f>
        <v>22812.756000000001</v>
      </c>
      <c r="DU45" s="48">
        <f t="shared" ref="DU45:FO45" si="288">DU43-DU44</f>
        <v>20829.019000000004</v>
      </c>
      <c r="DV45" s="48">
        <f t="shared" si="288"/>
        <v>11002.289999999999</v>
      </c>
      <c r="DW45" s="48">
        <f t="shared" si="288"/>
        <v>2266.56</v>
      </c>
      <c r="DX45" s="48">
        <f t="shared" si="288"/>
        <v>4868.134</v>
      </c>
      <c r="DY45" s="48">
        <f t="shared" si="288"/>
        <v>9882.8760000000002</v>
      </c>
      <c r="DZ45" s="48">
        <f t="shared" si="288"/>
        <v>14560</v>
      </c>
      <c r="EA45" s="48">
        <f t="shared" si="288"/>
        <v>12928.472</v>
      </c>
      <c r="EB45" s="48">
        <f t="shared" si="288"/>
        <v>16052.285</v>
      </c>
      <c r="EC45" s="48">
        <f t="shared" si="288"/>
        <v>17904.830000000002</v>
      </c>
      <c r="ED45" s="48">
        <f t="shared" si="288"/>
        <v>18340.75</v>
      </c>
      <c r="EE45" s="48">
        <f t="shared" si="288"/>
        <v>19025.062000000002</v>
      </c>
      <c r="EF45" s="48">
        <f t="shared" si="288"/>
        <v>20755.827000000001</v>
      </c>
      <c r="EG45" s="48">
        <f t="shared" si="288"/>
        <v>20897.186999999998</v>
      </c>
      <c r="EH45" s="48">
        <f>EH43-EH44</f>
        <v>20446.93</v>
      </c>
      <c r="EI45" s="48">
        <f t="shared" si="288"/>
        <v>20939.196</v>
      </c>
      <c r="EJ45" s="48">
        <f t="shared" si="288"/>
        <v>19009.736000000001</v>
      </c>
      <c r="EK45" s="48">
        <f t="shared" si="288"/>
        <v>19295.248</v>
      </c>
      <c r="EL45" s="48">
        <f t="shared" si="288"/>
        <v>19087.036</v>
      </c>
      <c r="EM45" s="48">
        <f t="shared" si="288"/>
        <v>17848.168000000001</v>
      </c>
      <c r="EN45" s="48">
        <f t="shared" si="288"/>
        <v>21781.939000000002</v>
      </c>
      <c r="EO45" s="48">
        <f t="shared" si="288"/>
        <v>17895.344000000001</v>
      </c>
      <c r="EP45" s="48">
        <f t="shared" si="288"/>
        <v>21073.107999999997</v>
      </c>
      <c r="EQ45" s="48">
        <f t="shared" si="288"/>
        <v>22308.769</v>
      </c>
      <c r="ER45" s="48">
        <f t="shared" si="288"/>
        <v>24633.497000000003</v>
      </c>
      <c r="ES45" s="45">
        <f t="shared" si="288"/>
        <v>23419.671000000002</v>
      </c>
      <c r="ET45" s="45">
        <f t="shared" si="288"/>
        <v>22447.163</v>
      </c>
      <c r="EU45" s="45">
        <f t="shared" si="288"/>
        <v>23933.248999999996</v>
      </c>
      <c r="EV45" s="45">
        <f t="shared" si="288"/>
        <v>21529.522999999997</v>
      </c>
      <c r="EW45" s="45">
        <f t="shared" si="288"/>
        <v>22445.732000000004</v>
      </c>
      <c r="EX45" s="45">
        <f t="shared" si="288"/>
        <v>20894.923999999999</v>
      </c>
      <c r="EY45" s="45">
        <f t="shared" si="288"/>
        <v>19904.545000000002</v>
      </c>
      <c r="EZ45" s="45">
        <f t="shared" si="288"/>
        <v>20564.951999999997</v>
      </c>
      <c r="FA45" s="45">
        <f t="shared" si="288"/>
        <v>20346.810999999998</v>
      </c>
      <c r="FB45" s="45">
        <f t="shared" si="288"/>
        <v>22178.862999999998</v>
      </c>
      <c r="FC45" s="45">
        <f t="shared" si="288"/>
        <v>23018.232</v>
      </c>
      <c r="FD45" s="45">
        <f t="shared" si="288"/>
        <v>24272.286000000004</v>
      </c>
      <c r="FE45" s="45">
        <f t="shared" si="288"/>
        <v>24368.422000000017</v>
      </c>
      <c r="FF45" s="45">
        <f t="shared" si="288"/>
        <v>22551.343000000004</v>
      </c>
      <c r="FG45" s="45">
        <f t="shared" si="288"/>
        <v>23020.059999999979</v>
      </c>
      <c r="FH45" s="45">
        <f t="shared" si="288"/>
        <v>21581.504999999997</v>
      </c>
      <c r="FI45" s="45">
        <f t="shared" si="288"/>
        <v>20798.460999999996</v>
      </c>
      <c r="FJ45" s="45">
        <f t="shared" si="288"/>
        <v>20110.22</v>
      </c>
      <c r="FK45" s="45">
        <f t="shared" si="288"/>
        <v>18429.017</v>
      </c>
      <c r="FL45" s="45">
        <f t="shared" si="288"/>
        <v>20621.798999999995</v>
      </c>
      <c r="FM45" s="45">
        <f t="shared" si="288"/>
        <v>20258.806</v>
      </c>
      <c r="FN45" s="45">
        <f t="shared" si="288"/>
        <v>22616.677999999996</v>
      </c>
      <c r="FO45" s="45">
        <f t="shared" si="288"/>
        <v>22333.276999999998</v>
      </c>
      <c r="FP45" s="194">
        <f t="shared" si="272"/>
        <v>260961.87399999998</v>
      </c>
    </row>
    <row r="46" spans="1:172">
      <c r="A46" s="38">
        <f>+IF(BK46="","",+MAX(A$4:A45)+1)</f>
        <v>33</v>
      </c>
      <c r="B46" s="39" t="s">
        <v>7</v>
      </c>
      <c r="D46" s="44">
        <v>25987</v>
      </c>
      <c r="E46" s="44">
        <v>26408</v>
      </c>
      <c r="F46" s="44">
        <v>26234</v>
      </c>
      <c r="G46" s="44">
        <v>26312</v>
      </c>
      <c r="H46" s="44">
        <v>25433</v>
      </c>
      <c r="I46" s="44">
        <v>25338</v>
      </c>
      <c r="J46" s="44">
        <v>23198</v>
      </c>
      <c r="K46" s="44">
        <v>23238</v>
      </c>
      <c r="L46" s="44">
        <v>22689</v>
      </c>
      <c r="M46" s="44">
        <v>21236</v>
      </c>
      <c r="N46" s="44">
        <v>22609</v>
      </c>
      <c r="O46" s="44">
        <v>23852</v>
      </c>
      <c r="P46" s="44">
        <v>24946</v>
      </c>
      <c r="Q46" s="44">
        <v>25322</v>
      </c>
      <c r="R46" s="44">
        <v>24980</v>
      </c>
      <c r="S46" s="44">
        <v>25203</v>
      </c>
      <c r="T46" s="44">
        <v>19286</v>
      </c>
      <c r="U46" s="44">
        <v>25902</v>
      </c>
      <c r="V46" s="44">
        <v>22281</v>
      </c>
      <c r="W46" s="44">
        <v>21608</v>
      </c>
      <c r="X46" s="44">
        <v>19964</v>
      </c>
      <c r="Y46" s="44">
        <v>23550</v>
      </c>
      <c r="Z46" s="44">
        <v>21486.95</v>
      </c>
      <c r="AA46" s="44">
        <v>22541</v>
      </c>
      <c r="AB46" s="44">
        <v>24444</v>
      </c>
      <c r="AC46" s="44">
        <v>20926.900000000001</v>
      </c>
      <c r="AD46" s="44">
        <v>24338.97</v>
      </c>
      <c r="AE46" s="44">
        <v>24996.400000000001</v>
      </c>
      <c r="AF46" s="44">
        <v>23998.799999999999</v>
      </c>
      <c r="AG46" s="44">
        <v>25345.200000000001</v>
      </c>
      <c r="AH46" s="44">
        <v>23745.3</v>
      </c>
      <c r="AI46" s="44">
        <v>24288.5</v>
      </c>
      <c r="AJ46" s="44">
        <v>24017.8</v>
      </c>
      <c r="AK46" s="44">
        <v>21893.7</v>
      </c>
      <c r="AL46" s="44">
        <v>23699.1</v>
      </c>
      <c r="AM46" s="44">
        <v>24432.7</v>
      </c>
      <c r="AN46" s="44">
        <v>26781</v>
      </c>
      <c r="AO46" s="44">
        <v>25448</v>
      </c>
      <c r="AP46" s="40">
        <v>24745.599999999999</v>
      </c>
      <c r="AQ46" s="40">
        <v>22798.899999999998</v>
      </c>
      <c r="AR46" s="40">
        <v>25320.7</v>
      </c>
      <c r="AS46" s="40">
        <v>28816.6</v>
      </c>
      <c r="AT46" s="40">
        <v>26176</v>
      </c>
      <c r="AU46" s="44">
        <v>25572</v>
      </c>
      <c r="AV46" s="44">
        <v>24779</v>
      </c>
      <c r="AW46" s="44">
        <v>21742</v>
      </c>
      <c r="AX46" s="44">
        <v>24245</v>
      </c>
      <c r="AY46" s="44">
        <v>25955</v>
      </c>
      <c r="AZ46" s="44">
        <v>26011</v>
      </c>
      <c r="BA46" s="44">
        <v>25686</v>
      </c>
      <c r="BB46" s="44">
        <v>24574</v>
      </c>
      <c r="BC46" s="44">
        <v>26208.799999999999</v>
      </c>
      <c r="BD46" s="44">
        <v>25363.600000000002</v>
      </c>
      <c r="BE46" s="44">
        <v>23567.9</v>
      </c>
      <c r="BF46" s="44">
        <v>24933</v>
      </c>
      <c r="BG46" s="44">
        <v>23657</v>
      </c>
      <c r="BH46" s="44">
        <v>23283</v>
      </c>
      <c r="BI46" s="44">
        <v>22355</v>
      </c>
      <c r="BJ46" s="44">
        <v>23216</v>
      </c>
      <c r="BK46" s="40">
        <v>23776.399999999998</v>
      </c>
      <c r="BL46" s="175">
        <v>24949.400000000005</v>
      </c>
      <c r="BM46" s="175">
        <v>24917.200000000001</v>
      </c>
      <c r="BN46" s="40">
        <v>23345.699999999997</v>
      </c>
      <c r="BO46" s="40">
        <v>24598.5</v>
      </c>
      <c r="BP46" s="40">
        <v>23323.599999999999</v>
      </c>
      <c r="BQ46" s="40">
        <v>26039.600000000002</v>
      </c>
      <c r="BR46" s="40">
        <v>22007.800000000003</v>
      </c>
      <c r="BS46" s="40">
        <v>20376.799999999996</v>
      </c>
      <c r="BT46" s="40">
        <v>19135.399999999998</v>
      </c>
      <c r="BU46" s="45">
        <v>19578</v>
      </c>
      <c r="BV46" s="45">
        <v>21424</v>
      </c>
      <c r="BW46" s="45">
        <v>20509</v>
      </c>
      <c r="BX46" s="49">
        <v>20424.500000000004</v>
      </c>
      <c r="BY46" s="49">
        <v>21742.899999999998</v>
      </c>
      <c r="BZ46" s="40">
        <v>22435.000000000004</v>
      </c>
      <c r="CA46" s="49">
        <v>21974.7</v>
      </c>
      <c r="CB46" s="49">
        <v>21565</v>
      </c>
      <c r="CC46" s="49">
        <v>22013.5</v>
      </c>
      <c r="CD46" s="48">
        <v>20354</v>
      </c>
      <c r="CE46" s="48">
        <v>19743.5</v>
      </c>
      <c r="CF46" s="43">
        <v>18555</v>
      </c>
      <c r="CG46" s="48">
        <v>17935</v>
      </c>
      <c r="CH46" s="48">
        <v>19805</v>
      </c>
      <c r="CI46" s="43">
        <v>20112</v>
      </c>
      <c r="CJ46" s="48">
        <v>19471</v>
      </c>
      <c r="CK46" s="48">
        <v>19806</v>
      </c>
      <c r="CL46" s="48">
        <v>19973.5</v>
      </c>
      <c r="CM46" s="48">
        <v>19951.599999999999</v>
      </c>
      <c r="CN46" s="48">
        <v>21227</v>
      </c>
      <c r="CO46" s="48">
        <v>20773.099999999999</v>
      </c>
      <c r="CP46" s="48">
        <v>19580.8</v>
      </c>
      <c r="CQ46" s="48">
        <v>18888.600000000002</v>
      </c>
      <c r="CR46" s="48">
        <v>19066</v>
      </c>
      <c r="CS46" s="48">
        <v>19779.099999999999</v>
      </c>
      <c r="CT46" s="48">
        <v>18214</v>
      </c>
      <c r="CU46" s="48">
        <v>19921.600000000002</v>
      </c>
      <c r="CV46" s="48">
        <v>21104.5</v>
      </c>
      <c r="CW46" s="48">
        <v>19226.8</v>
      </c>
      <c r="CX46" s="48">
        <v>20634.900000000001</v>
      </c>
      <c r="CY46" s="48">
        <v>20901.7</v>
      </c>
      <c r="CZ46" s="48">
        <v>19988</v>
      </c>
      <c r="DA46" s="40">
        <v>20938.100000000002</v>
      </c>
      <c r="DB46" s="40">
        <v>21893.8</v>
      </c>
      <c r="DC46" s="40">
        <v>20764.599999999999</v>
      </c>
      <c r="DD46" s="40">
        <v>19448.899999999998</v>
      </c>
      <c r="DE46" s="40">
        <v>18768.2</v>
      </c>
      <c r="DF46" s="40">
        <v>19174</v>
      </c>
      <c r="DG46" s="40">
        <v>21696.6</v>
      </c>
      <c r="DH46" s="40">
        <v>21850.6</v>
      </c>
      <c r="DI46" s="40">
        <v>18697</v>
      </c>
      <c r="DJ46" s="40">
        <v>24003.900000000005</v>
      </c>
      <c r="DK46" s="40">
        <v>18646.3</v>
      </c>
      <c r="DL46" s="40">
        <v>21330.200000000004</v>
      </c>
      <c r="DM46" s="40">
        <v>20747.899999999998</v>
      </c>
      <c r="DN46" s="40">
        <v>21541.799999999996</v>
      </c>
      <c r="DO46" s="40">
        <v>16285.499999999998</v>
      </c>
      <c r="DP46" s="40">
        <v>18531.300000000003</v>
      </c>
      <c r="DQ46" s="40">
        <v>17980.099999999999</v>
      </c>
      <c r="DR46" s="40">
        <v>17782.2</v>
      </c>
      <c r="DS46" s="40">
        <v>18923</v>
      </c>
      <c r="DT46" s="40">
        <v>19622.7</v>
      </c>
      <c r="DU46" s="40">
        <v>20237.300000000003</v>
      </c>
      <c r="DV46" s="40">
        <v>11218.2</v>
      </c>
      <c r="DW46" s="40">
        <v>-344.6</v>
      </c>
      <c r="DX46" s="40">
        <v>-23.7</v>
      </c>
      <c r="DY46" s="40">
        <v>8083.8999999999987</v>
      </c>
      <c r="DZ46" s="43">
        <v>66</v>
      </c>
      <c r="EA46" s="45">
        <v>14352</v>
      </c>
      <c r="EB46" s="45">
        <v>19737</v>
      </c>
      <c r="EC46" s="45">
        <v>12894</v>
      </c>
      <c r="ED46" s="45">
        <v>30991.990040000004</v>
      </c>
      <c r="EE46" s="45">
        <v>9871.3606000000018</v>
      </c>
      <c r="EF46" s="45">
        <v>359.83</v>
      </c>
      <c r="EG46" s="45">
        <v>17058.29</v>
      </c>
      <c r="EH46" s="45">
        <v>15209.720000000001</v>
      </c>
      <c r="EI46" s="45">
        <v>36326.5</v>
      </c>
      <c r="EJ46" s="45">
        <v>15462.09</v>
      </c>
      <c r="EK46" s="45">
        <v>20580.170000000002</v>
      </c>
      <c r="EL46" s="45">
        <v>13829.11</v>
      </c>
      <c r="EM46" s="45">
        <v>16547.23</v>
      </c>
      <c r="EN46" s="45">
        <v>18973.21</v>
      </c>
      <c r="EO46" s="45">
        <v>16937.86</v>
      </c>
      <c r="EP46" s="45">
        <v>16534.32</v>
      </c>
      <c r="EQ46" s="45">
        <v>16908.2</v>
      </c>
      <c r="ER46" s="110">
        <v>17294.010000000002</v>
      </c>
      <c r="ES46" s="45">
        <v>16646.09</v>
      </c>
      <c r="ET46" s="45">
        <v>19962.89</v>
      </c>
      <c r="EU46" s="45">
        <v>18809.87</v>
      </c>
      <c r="EV46" s="45">
        <v>12289.62</v>
      </c>
      <c r="EW46" s="45">
        <v>17147.84</v>
      </c>
      <c r="EX46" s="45">
        <v>19726.37</v>
      </c>
      <c r="EY46" s="45">
        <v>14704.8</v>
      </c>
      <c r="EZ46" s="45">
        <v>40673.100000000006</v>
      </c>
      <c r="FA46" s="45">
        <v>17479.699999999997</v>
      </c>
      <c r="FB46" s="45">
        <v>15537.880000000001</v>
      </c>
      <c r="FC46" s="45">
        <v>22665.31</v>
      </c>
      <c r="FD46" s="45">
        <v>26274.49</v>
      </c>
      <c r="FE46" s="45">
        <v>22147.02</v>
      </c>
      <c r="FF46" s="45">
        <v>21572.209999999995</v>
      </c>
      <c r="FG46" s="45">
        <v>22660.11</v>
      </c>
      <c r="FH46" s="45">
        <v>19790.310000000001</v>
      </c>
      <c r="FI46" s="45">
        <v>20817.2</v>
      </c>
      <c r="FJ46" s="45">
        <v>18806.559999999998</v>
      </c>
      <c r="FK46" s="53">
        <v>18220.72</v>
      </c>
      <c r="FL46" s="53">
        <v>17694.71</v>
      </c>
      <c r="FM46" s="53">
        <v>19255.740000000002</v>
      </c>
      <c r="FN46" s="45">
        <v>17855.54</v>
      </c>
      <c r="FO46" s="45">
        <v>19734.849999999999</v>
      </c>
      <c r="FP46" s="194">
        <f t="shared" si="272"/>
        <v>244829.46</v>
      </c>
    </row>
    <row r="47" spans="1:172">
      <c r="A47" s="38">
        <f>+IF(BK47="","",+MAX(A$4:A46)+1)</f>
        <v>34</v>
      </c>
      <c r="B47" s="39" t="s">
        <v>8</v>
      </c>
      <c r="D47" s="44">
        <f>D45-D46</f>
        <v>4065.2079999999987</v>
      </c>
      <c r="E47" s="44">
        <f>E45-E46</f>
        <v>3551.7410000000018</v>
      </c>
      <c r="F47" s="44">
        <f>F45-F46</f>
        <v>3057.2089999999989</v>
      </c>
      <c r="G47" s="44">
        <f>G45-G46</f>
        <v>3557.5739999999969</v>
      </c>
      <c r="H47" s="44">
        <f t="shared" ref="H47:R47" si="289">H45-H46</f>
        <v>2309.1959999999999</v>
      </c>
      <c r="I47" s="44">
        <f t="shared" si="289"/>
        <v>1927.627999999997</v>
      </c>
      <c r="J47" s="44">
        <f t="shared" si="289"/>
        <v>2986.038999999997</v>
      </c>
      <c r="K47" s="44">
        <f t="shared" si="289"/>
        <v>1384.0239999999976</v>
      </c>
      <c r="L47" s="44">
        <f t="shared" si="289"/>
        <v>3158.8109999999979</v>
      </c>
      <c r="M47" s="44">
        <f t="shared" si="289"/>
        <v>4596.5959999999977</v>
      </c>
      <c r="N47" s="44">
        <f t="shared" si="289"/>
        <v>5233.5340000000033</v>
      </c>
      <c r="O47" s="44">
        <f t="shared" si="289"/>
        <v>4192.7089999999989</v>
      </c>
      <c r="P47" s="44">
        <f t="shared" si="289"/>
        <v>3906.0660000000025</v>
      </c>
      <c r="Q47" s="44">
        <f t="shared" si="289"/>
        <v>3481.3780000000006</v>
      </c>
      <c r="R47" s="44">
        <f t="shared" si="289"/>
        <v>2053.2510000000002</v>
      </c>
      <c r="S47" s="44">
        <f t="shared" ref="S47:Y47" si="290">S45-S46</f>
        <v>-560.00400000000081</v>
      </c>
      <c r="T47" s="44">
        <f t="shared" si="290"/>
        <v>8157.3571000000011</v>
      </c>
      <c r="U47" s="44">
        <f t="shared" si="290"/>
        <v>-133.88799999999901</v>
      </c>
      <c r="V47" s="44">
        <f t="shared" si="290"/>
        <v>3191.0870000000032</v>
      </c>
      <c r="W47" s="44">
        <f t="shared" si="290"/>
        <v>1385.9420000000027</v>
      </c>
      <c r="X47" s="44">
        <f t="shared" si="290"/>
        <v>4625.6520000000019</v>
      </c>
      <c r="Y47" s="44">
        <f t="shared" si="290"/>
        <v>1778.1470000000008</v>
      </c>
      <c r="Z47" s="44">
        <f t="shared" ref="Z47:AN47" si="291">Z45-Z46</f>
        <v>4787.9279999999999</v>
      </c>
      <c r="AA47" s="44">
        <f t="shared" si="291"/>
        <v>4363.2360000000008</v>
      </c>
      <c r="AB47" s="44">
        <f t="shared" si="291"/>
        <v>4134.3189999999995</v>
      </c>
      <c r="AC47" s="44">
        <f t="shared" si="291"/>
        <v>6941.2139999999999</v>
      </c>
      <c r="AD47" s="44">
        <f t="shared" si="291"/>
        <v>3090.1419999999998</v>
      </c>
      <c r="AE47" s="44">
        <f t="shared" si="291"/>
        <v>2997.7480000000032</v>
      </c>
      <c r="AF47" s="44">
        <f t="shared" si="291"/>
        <v>2485.3310000000019</v>
      </c>
      <c r="AG47" s="44">
        <f t="shared" si="291"/>
        <v>1402.101999999999</v>
      </c>
      <c r="AH47" s="44">
        <f t="shared" si="291"/>
        <v>2379.1000000000022</v>
      </c>
      <c r="AI47" s="44">
        <f t="shared" si="291"/>
        <v>133.06000000000131</v>
      </c>
      <c r="AJ47" s="44">
        <f t="shared" si="291"/>
        <v>3525.5439999999981</v>
      </c>
      <c r="AK47" s="44">
        <f t="shared" si="291"/>
        <v>4449.2250000000022</v>
      </c>
      <c r="AL47" s="44">
        <f t="shared" si="291"/>
        <v>4577.5300000000025</v>
      </c>
      <c r="AM47" s="44">
        <f t="shared" si="291"/>
        <v>3022.9939999999988</v>
      </c>
      <c r="AN47" s="44">
        <f t="shared" si="291"/>
        <v>1558.7669999999998</v>
      </c>
      <c r="AO47" s="44">
        <f t="shared" ref="AO47:AV47" si="292">AO45-AO46</f>
        <v>1763.1100000000006</v>
      </c>
      <c r="AP47" s="44">
        <f t="shared" si="292"/>
        <v>2437.2540000000008</v>
      </c>
      <c r="AQ47" s="44">
        <f t="shared" si="292"/>
        <v>5279.8209999999999</v>
      </c>
      <c r="AR47" s="44">
        <f t="shared" si="292"/>
        <v>-467.8739999999998</v>
      </c>
      <c r="AS47" s="44">
        <f t="shared" si="292"/>
        <v>-3971.6369999999988</v>
      </c>
      <c r="AT47" s="44">
        <f t="shared" si="292"/>
        <v>-348.09500000000116</v>
      </c>
      <c r="AU47" s="44">
        <f t="shared" si="292"/>
        <v>-2990.4490000000005</v>
      </c>
      <c r="AV47" s="44">
        <f t="shared" si="292"/>
        <v>78.556000000000495</v>
      </c>
      <c r="AW47" s="44">
        <v>3695</v>
      </c>
      <c r="AX47" s="44">
        <v>2341</v>
      </c>
      <c r="AY47" s="44">
        <v>1868</v>
      </c>
      <c r="AZ47" s="45">
        <f t="shared" ref="AZ47:BK47" si="293">AZ45-AZ46</f>
        <v>2036</v>
      </c>
      <c r="BA47" s="45">
        <f t="shared" si="293"/>
        <v>920</v>
      </c>
      <c r="BB47" s="45">
        <f t="shared" si="293"/>
        <v>4075</v>
      </c>
      <c r="BC47" s="45">
        <f t="shared" si="293"/>
        <v>1650.6630000000005</v>
      </c>
      <c r="BD47" s="45">
        <f t="shared" si="293"/>
        <v>670.51599999999598</v>
      </c>
      <c r="BE47" s="45">
        <f t="shared" si="293"/>
        <v>2382.3950000000004</v>
      </c>
      <c r="BF47" s="45">
        <f t="shared" si="293"/>
        <v>786</v>
      </c>
      <c r="BG47" s="45">
        <f t="shared" si="293"/>
        <v>1233</v>
      </c>
      <c r="BH47" s="45">
        <f t="shared" si="293"/>
        <v>2580</v>
      </c>
      <c r="BI47" s="45">
        <f t="shared" si="293"/>
        <v>157</v>
      </c>
      <c r="BJ47" s="45">
        <f t="shared" si="293"/>
        <v>3937</v>
      </c>
      <c r="BK47" s="45">
        <f t="shared" si="293"/>
        <v>5815.2659999999996</v>
      </c>
      <c r="BL47" s="45">
        <f t="shared" ref="BL47:BZ47" si="294">BL45-BL46</f>
        <v>1404.1209999999955</v>
      </c>
      <c r="BM47" s="45">
        <f t="shared" si="294"/>
        <v>1387.8610000000008</v>
      </c>
      <c r="BN47" s="45">
        <f t="shared" si="294"/>
        <v>2540.5680000000029</v>
      </c>
      <c r="BO47" s="45">
        <f t="shared" si="294"/>
        <v>2184.0869999999995</v>
      </c>
      <c r="BP47" s="45">
        <f t="shared" si="294"/>
        <v>1752.0920000000006</v>
      </c>
      <c r="BQ47" s="45">
        <f t="shared" si="294"/>
        <v>-2799.6369999999988</v>
      </c>
      <c r="BR47" s="45">
        <f t="shared" si="294"/>
        <v>-1955.5310000000063</v>
      </c>
      <c r="BS47" s="45">
        <f t="shared" si="294"/>
        <v>-2527.3619999999974</v>
      </c>
      <c r="BT47" s="45">
        <f t="shared" si="294"/>
        <v>4370.2720000000008</v>
      </c>
      <c r="BU47" s="45">
        <f t="shared" si="294"/>
        <v>2838</v>
      </c>
      <c r="BV47" s="45">
        <f t="shared" si="294"/>
        <v>2550</v>
      </c>
      <c r="BW47" s="45">
        <f t="shared" si="294"/>
        <v>2591.5939999999973</v>
      </c>
      <c r="BX47" s="45">
        <f t="shared" si="294"/>
        <v>3675.7119999999923</v>
      </c>
      <c r="BY47" s="45">
        <f t="shared" si="294"/>
        <v>2311.4980000000032</v>
      </c>
      <c r="BZ47" s="45">
        <f t="shared" si="294"/>
        <v>817.38499999999476</v>
      </c>
      <c r="CA47" s="45">
        <f t="shared" ref="CA47:EE47" si="295">CA45-CA46</f>
        <v>2282.1159999999982</v>
      </c>
      <c r="CB47" s="45">
        <f t="shared" si="295"/>
        <v>505.76800000000003</v>
      </c>
      <c r="CC47" s="45">
        <f t="shared" si="295"/>
        <v>134.5</v>
      </c>
      <c r="CD47" s="45">
        <f t="shared" si="295"/>
        <v>1300</v>
      </c>
      <c r="CE47" s="45">
        <f t="shared" si="295"/>
        <v>52.5</v>
      </c>
      <c r="CF47" s="45">
        <f t="shared" si="295"/>
        <v>3515</v>
      </c>
      <c r="CG47" s="45">
        <f>CG45-CG46</f>
        <v>3353</v>
      </c>
      <c r="CH47" s="45">
        <f t="shared" si="295"/>
        <v>2557</v>
      </c>
      <c r="CI47" s="45">
        <f t="shared" si="295"/>
        <v>2365.9353699999992</v>
      </c>
      <c r="CJ47" s="45">
        <f t="shared" si="295"/>
        <v>3598</v>
      </c>
      <c r="CK47" s="45">
        <f t="shared" si="295"/>
        <v>2951</v>
      </c>
      <c r="CL47" s="45">
        <f t="shared" si="295"/>
        <v>2451.7450000000026</v>
      </c>
      <c r="CM47" s="45">
        <f t="shared" si="295"/>
        <v>3765.6570000000029</v>
      </c>
      <c r="CN47" s="45">
        <f t="shared" si="295"/>
        <v>136.48500000000058</v>
      </c>
      <c r="CO47" s="45">
        <f t="shared" si="295"/>
        <v>347.39500000000044</v>
      </c>
      <c r="CP47" s="48">
        <f t="shared" si="295"/>
        <v>1222.3459999999977</v>
      </c>
      <c r="CQ47" s="48">
        <f t="shared" si="295"/>
        <v>210.65899999999601</v>
      </c>
      <c r="CR47" s="48">
        <f t="shared" si="295"/>
        <v>1592</v>
      </c>
      <c r="CS47" s="48">
        <f t="shared" si="295"/>
        <v>339.7390000000014</v>
      </c>
      <c r="CT47" s="48">
        <f t="shared" si="295"/>
        <v>3117</v>
      </c>
      <c r="CU47" s="48">
        <f t="shared" si="295"/>
        <v>2601.726999999999</v>
      </c>
      <c r="CV47" s="48">
        <f t="shared" si="295"/>
        <v>1876.7119999999995</v>
      </c>
      <c r="CW47" s="48">
        <f t="shared" si="295"/>
        <v>2885.4330000000009</v>
      </c>
      <c r="CX47" s="48">
        <f t="shared" si="295"/>
        <v>1963.9579999999987</v>
      </c>
      <c r="CY47" s="54">
        <f t="shared" si="295"/>
        <v>2875.2649999999994</v>
      </c>
      <c r="CZ47" s="53">
        <f t="shared" si="295"/>
        <v>1778.7669999999998</v>
      </c>
      <c r="DA47" s="45">
        <f t="shared" si="295"/>
        <v>1117.5059999999976</v>
      </c>
      <c r="DB47" s="45">
        <f t="shared" si="295"/>
        <v>-1353.994999999999</v>
      </c>
      <c r="DC47" s="45">
        <f t="shared" si="295"/>
        <v>-671.61200000000099</v>
      </c>
      <c r="DD47" s="45">
        <f t="shared" si="295"/>
        <v>2008.1280000000006</v>
      </c>
      <c r="DE47" s="45">
        <f t="shared" si="295"/>
        <v>2263.0409999999974</v>
      </c>
      <c r="DF47" s="45">
        <f t="shared" si="295"/>
        <v>2986.5920000000006</v>
      </c>
      <c r="DG47" s="45">
        <f t="shared" si="295"/>
        <v>995.74500000000262</v>
      </c>
      <c r="DH47" s="45">
        <f t="shared" si="295"/>
        <v>993.06100000001243</v>
      </c>
      <c r="DI47" s="45">
        <f t="shared" si="295"/>
        <v>3394.0510000000104</v>
      </c>
      <c r="DJ47" s="45">
        <f t="shared" si="295"/>
        <v>-1856.2080000000387</v>
      </c>
      <c r="DK47" s="45">
        <f t="shared" si="295"/>
        <v>4710.1039999999921</v>
      </c>
      <c r="DL47" s="45">
        <f t="shared" si="295"/>
        <v>875.98600000002625</v>
      </c>
      <c r="DM47" s="45">
        <f t="shared" si="295"/>
        <v>158.5389999999752</v>
      </c>
      <c r="DN47" s="45">
        <f t="shared" si="295"/>
        <v>-1929.7229999999727</v>
      </c>
      <c r="DO47" s="45">
        <f t="shared" si="295"/>
        <v>2087.5309999999572</v>
      </c>
      <c r="DP47" s="45">
        <f t="shared" si="295"/>
        <v>1510.0730000000076</v>
      </c>
      <c r="DQ47" s="45">
        <f t="shared" si="295"/>
        <v>2409.3790000000154</v>
      </c>
      <c r="DR47" s="45">
        <f t="shared" si="295"/>
        <v>4005.4769999999953</v>
      </c>
      <c r="DS47" s="45">
        <f t="shared" si="295"/>
        <v>3071.8689999999915</v>
      </c>
      <c r="DT47" s="45">
        <f t="shared" si="295"/>
        <v>3190.0560000000005</v>
      </c>
      <c r="DU47" s="45">
        <f t="shared" si="295"/>
        <v>591.71900000000096</v>
      </c>
      <c r="DV47" s="45">
        <f t="shared" si="295"/>
        <v>-215.91000000000167</v>
      </c>
      <c r="DW47" s="45">
        <f t="shared" si="295"/>
        <v>2611.16</v>
      </c>
      <c r="DX47" s="45">
        <f t="shared" si="295"/>
        <v>4891.8339999999998</v>
      </c>
      <c r="DY47" s="45">
        <f t="shared" si="295"/>
        <v>1798.9760000000015</v>
      </c>
      <c r="DZ47" s="45">
        <f t="shared" si="295"/>
        <v>14494</v>
      </c>
      <c r="EA47" s="45">
        <f t="shared" si="295"/>
        <v>-1423.5280000000002</v>
      </c>
      <c r="EB47" s="45">
        <f t="shared" si="295"/>
        <v>-3684.7150000000001</v>
      </c>
      <c r="EC47" s="45">
        <f t="shared" si="295"/>
        <v>5010.8300000000017</v>
      </c>
      <c r="ED47" s="45">
        <f t="shared" si="295"/>
        <v>-12651.240040000004</v>
      </c>
      <c r="EE47" s="45">
        <f t="shared" si="295"/>
        <v>9153.7013999999999</v>
      </c>
      <c r="EF47" s="55">
        <f>EF45-EF46</f>
        <v>20395.996999999999</v>
      </c>
      <c r="EG47" s="55">
        <f t="shared" ref="EG47:EZ47" si="296">EG45-EG46</f>
        <v>3838.8969999999972</v>
      </c>
      <c r="EH47" s="55">
        <f>EH45-EH46</f>
        <v>5237.2099999999991</v>
      </c>
      <c r="EI47" s="55">
        <f t="shared" si="296"/>
        <v>-15387.304</v>
      </c>
      <c r="EJ47" s="55">
        <f t="shared" si="296"/>
        <v>3547.6460000000006</v>
      </c>
      <c r="EK47" s="55">
        <f t="shared" si="296"/>
        <v>-1284.9220000000023</v>
      </c>
      <c r="EL47" s="55">
        <f t="shared" si="296"/>
        <v>5257.9259999999995</v>
      </c>
      <c r="EM47" s="55">
        <f>EM45-EM46</f>
        <v>1300.9380000000019</v>
      </c>
      <c r="EN47" s="55">
        <f>EN45-EN46</f>
        <v>2808.729000000003</v>
      </c>
      <c r="EO47" s="55">
        <f t="shared" si="296"/>
        <v>957.48400000000038</v>
      </c>
      <c r="EP47" s="55">
        <f t="shared" si="296"/>
        <v>4538.7879999999968</v>
      </c>
      <c r="EQ47" s="45">
        <f t="shared" si="296"/>
        <v>5400.5689999999995</v>
      </c>
      <c r="ER47" s="45">
        <f t="shared" si="296"/>
        <v>7339.487000000001</v>
      </c>
      <c r="ES47" s="45">
        <f t="shared" si="296"/>
        <v>6773.5810000000019</v>
      </c>
      <c r="ET47" s="45">
        <f t="shared" si="296"/>
        <v>2484.273000000001</v>
      </c>
      <c r="EU47" s="45">
        <f t="shared" si="296"/>
        <v>5123.3789999999972</v>
      </c>
      <c r="EV47" s="45">
        <f t="shared" si="296"/>
        <v>9239.9029999999966</v>
      </c>
      <c r="EW47" s="45">
        <f t="shared" si="296"/>
        <v>5297.8920000000035</v>
      </c>
      <c r="EX47" s="45">
        <f t="shared" si="296"/>
        <v>1168.5540000000001</v>
      </c>
      <c r="EY47" s="45">
        <f t="shared" si="296"/>
        <v>5199.7450000000026</v>
      </c>
      <c r="EZ47" s="45">
        <f t="shared" si="296"/>
        <v>-20108.148000000008</v>
      </c>
      <c r="FA47" s="45">
        <f>FA45-FA46</f>
        <v>2867.1110000000008</v>
      </c>
      <c r="FB47" s="45">
        <f>FB45-FB46</f>
        <v>6640.9829999999965</v>
      </c>
      <c r="FC47" s="45">
        <f>FC45-FC46</f>
        <v>352.92199999999866</v>
      </c>
      <c r="FD47" s="45">
        <f t="shared" ref="FD47:FO47" si="297">FD45-FD46</f>
        <v>-2002.2039999999979</v>
      </c>
      <c r="FE47" s="45">
        <f t="shared" si="297"/>
        <v>2221.4020000000164</v>
      </c>
      <c r="FF47" s="45">
        <f t="shared" si="297"/>
        <v>979.13300000000891</v>
      </c>
      <c r="FG47" s="45">
        <f t="shared" si="297"/>
        <v>359.9499999999789</v>
      </c>
      <c r="FH47" s="45">
        <f t="shared" si="297"/>
        <v>1791.1949999999961</v>
      </c>
      <c r="FI47" s="45">
        <f t="shared" si="297"/>
        <v>-18.739000000005035</v>
      </c>
      <c r="FJ47" s="45">
        <f t="shared" si="297"/>
        <v>1303.6600000000035</v>
      </c>
      <c r="FK47" s="45">
        <f t="shared" si="297"/>
        <v>208.29699999999866</v>
      </c>
      <c r="FL47" s="45">
        <f t="shared" si="297"/>
        <v>2927.0889999999963</v>
      </c>
      <c r="FM47" s="45">
        <f t="shared" si="297"/>
        <v>1003.0659999999989</v>
      </c>
      <c r="FN47" s="45">
        <f t="shared" si="297"/>
        <v>4761.1379999999954</v>
      </c>
      <c r="FO47" s="45">
        <f t="shared" si="297"/>
        <v>2598.4269999999997</v>
      </c>
      <c r="FP47" s="194">
        <f t="shared" si="272"/>
        <v>16132.41399999999</v>
      </c>
    </row>
    <row r="48" spans="1:172">
      <c r="A48" s="38" t="str">
        <f>+IF(BK48="","",+MAX(A$4:A47)+1)</f>
        <v/>
      </c>
      <c r="EQ48" s="110"/>
      <c r="ER48" s="110"/>
      <c r="ES48" s="56"/>
      <c r="EV48" s="110"/>
      <c r="EX48" s="56"/>
      <c r="EZ48" s="45"/>
      <c r="FA48" s="56"/>
      <c r="FL48" s="53"/>
      <c r="FM48" s="53"/>
      <c r="FP48" s="194"/>
    </row>
    <row r="49" spans="1:172" s="56" customFormat="1">
      <c r="A49" s="38">
        <f>+IF(BK49="","",+MAX(A$4:A48)+1)</f>
        <v>35</v>
      </c>
      <c r="B49" s="57" t="s">
        <v>9</v>
      </c>
      <c r="C49" s="58"/>
      <c r="D49" s="58">
        <f>D47/D45</f>
        <v>0.13527152480776117</v>
      </c>
      <c r="E49" s="58">
        <f>E47/E45</f>
        <v>0.11855045742885433</v>
      </c>
      <c r="F49" s="58">
        <f>F47/F45</f>
        <v>0.10437291953363888</v>
      </c>
      <c r="G49" s="58">
        <f>G47/G45</f>
        <v>0.11910360690112277</v>
      </c>
      <c r="H49" s="58">
        <f>H47/H45</f>
        <v>8.3237678805239496E-2</v>
      </c>
      <c r="I49" s="58">
        <f t="shared" ref="I49:Y49" si="298">I47/I45</f>
        <v>7.0698096519177814E-2</v>
      </c>
      <c r="J49" s="58">
        <f t="shared" si="298"/>
        <v>0.11404042745276989</v>
      </c>
      <c r="K49" s="58">
        <f t="shared" si="298"/>
        <v>5.6210813538318284E-2</v>
      </c>
      <c r="L49" s="58">
        <f t="shared" si="298"/>
        <v>0.12220806628460716</v>
      </c>
      <c r="M49" s="58">
        <f t="shared" si="298"/>
        <v>0.17793782707707728</v>
      </c>
      <c r="N49" s="58">
        <f t="shared" si="298"/>
        <v>0.18796902609511054</v>
      </c>
      <c r="O49" s="58">
        <f t="shared" si="298"/>
        <v>0.14950089159420407</v>
      </c>
      <c r="P49" s="58">
        <f t="shared" si="298"/>
        <v>0.13538254071649505</v>
      </c>
      <c r="Q49" s="58">
        <f t="shared" si="298"/>
        <v>0.12086700386322745</v>
      </c>
      <c r="R49" s="58">
        <f t="shared" si="298"/>
        <v>7.5952796058454092E-2</v>
      </c>
      <c r="S49" s="58">
        <f t="shared" si="298"/>
        <v>-2.2724671951413734E-2</v>
      </c>
      <c r="T49" s="58">
        <f t="shared" si="298"/>
        <v>0.29724341195851728</v>
      </c>
      <c r="U49" s="58">
        <f t="shared" si="298"/>
        <v>-5.1958793100557385E-3</v>
      </c>
      <c r="V49" s="58">
        <f t="shared" si="298"/>
        <v>0.12527779918465271</v>
      </c>
      <c r="W49" s="58">
        <f t="shared" si="298"/>
        <v>6.0274223532441829E-2</v>
      </c>
      <c r="X49" s="58">
        <f t="shared" si="298"/>
        <v>0.18811376427775398</v>
      </c>
      <c r="Y49" s="58">
        <f t="shared" si="298"/>
        <v>7.0204385658374488E-2</v>
      </c>
      <c r="Z49" s="58">
        <f t="shared" ref="Z49:AI49" si="299">Z47/Z45</f>
        <v>0.18222455685617264</v>
      </c>
      <c r="AA49" s="58">
        <f t="shared" si="299"/>
        <v>0.16217654350043617</v>
      </c>
      <c r="AB49" s="58">
        <f t="shared" si="299"/>
        <v>0.14466627655741401</v>
      </c>
      <c r="AC49" s="58">
        <f t="shared" si="299"/>
        <v>0.2490736904549766</v>
      </c>
      <c r="AD49" s="58">
        <f t="shared" si="299"/>
        <v>0.11265920675813347</v>
      </c>
      <c r="AE49" s="58">
        <f t="shared" si="299"/>
        <v>0.10708480929657166</v>
      </c>
      <c r="AF49" s="58">
        <f t="shared" si="299"/>
        <v>9.3842271056581078E-2</v>
      </c>
      <c r="AG49" s="58">
        <f t="shared" si="299"/>
        <v>5.242031514057003E-2</v>
      </c>
      <c r="AH49" s="58">
        <f t="shared" si="299"/>
        <v>9.1068120224770788E-2</v>
      </c>
      <c r="AI49" s="58">
        <f t="shared" si="299"/>
        <v>5.4484643896623025E-3</v>
      </c>
      <c r="AJ49" s="58">
        <f t="shared" ref="AJ49:AP49" si="300">AJ47/AJ45</f>
        <v>0.12799985361254604</v>
      </c>
      <c r="AK49" s="58">
        <f t="shared" si="300"/>
        <v>0.16889639248488927</v>
      </c>
      <c r="AL49" s="58">
        <f t="shared" si="300"/>
        <v>0.16188385956883838</v>
      </c>
      <c r="AM49" s="58">
        <f t="shared" si="300"/>
        <v>0.11010444682257892</v>
      </c>
      <c r="AN49" s="58">
        <f t="shared" si="300"/>
        <v>5.5002816360487358E-2</v>
      </c>
      <c r="AO49" s="58">
        <f t="shared" si="300"/>
        <v>6.4793755197785047E-2</v>
      </c>
      <c r="AP49" s="58">
        <f t="shared" si="300"/>
        <v>8.9661446145426857E-2</v>
      </c>
      <c r="AQ49" s="58">
        <f t="shared" ref="AQ49:AV49" si="301">AQ47/AQ45</f>
        <v>0.18803637815269436</v>
      </c>
      <c r="AR49" s="58">
        <f t="shared" si="301"/>
        <v>-1.8825786652994704E-2</v>
      </c>
      <c r="AS49" s="58">
        <f t="shared" si="301"/>
        <v>-0.15985682892745701</v>
      </c>
      <c r="AT49" s="58">
        <f t="shared" si="301"/>
        <v>-1.3477477170525491E-2</v>
      </c>
      <c r="AU49" s="58">
        <f t="shared" si="301"/>
        <v>-0.13242885752178851</v>
      </c>
      <c r="AV49" s="58">
        <f t="shared" si="301"/>
        <v>3.1602463251013289E-3</v>
      </c>
      <c r="AW49" s="58">
        <f t="shared" ref="AW49:BB49" si="302">AW47/AW45</f>
        <v>0.14526084050792154</v>
      </c>
      <c r="AX49" s="58">
        <f t="shared" si="302"/>
        <v>8.805386293537952E-2</v>
      </c>
      <c r="AY49" s="67">
        <f t="shared" si="302"/>
        <v>6.7138698199331492E-2</v>
      </c>
      <c r="AZ49" s="67">
        <f t="shared" si="302"/>
        <v>7.259243412842728E-2</v>
      </c>
      <c r="BA49" s="67">
        <f t="shared" si="302"/>
        <v>3.4578666466210627E-2</v>
      </c>
      <c r="BB49" s="67">
        <f t="shared" si="302"/>
        <v>0.14223882159935775</v>
      </c>
      <c r="BC49" s="68">
        <f t="shared" ref="BC49:BK49" si="303">BC47/BC45</f>
        <v>5.9249634495826445E-2</v>
      </c>
      <c r="BD49" s="68">
        <f t="shared" si="303"/>
        <v>2.5755282030701408E-2</v>
      </c>
      <c r="BE49" s="68">
        <f t="shared" si="303"/>
        <v>9.1806085441417926E-2</v>
      </c>
      <c r="BF49" s="59">
        <f t="shared" si="303"/>
        <v>3.0561063804969087E-2</v>
      </c>
      <c r="BG49" s="59">
        <f t="shared" si="303"/>
        <v>4.9537967055042188E-2</v>
      </c>
      <c r="BH49" s="59">
        <f t="shared" si="303"/>
        <v>9.9756408769284308E-2</v>
      </c>
      <c r="BI49" s="59">
        <f t="shared" si="303"/>
        <v>6.9740582800284293E-3</v>
      </c>
      <c r="BJ49" s="59">
        <f t="shared" si="303"/>
        <v>0.14499318675652784</v>
      </c>
      <c r="BK49" s="59">
        <f t="shared" si="303"/>
        <v>0.19651701935267857</v>
      </c>
      <c r="BL49" s="59">
        <f>BL47/BL43</f>
        <v>5.3021018114444145E-2</v>
      </c>
      <c r="BM49" s="59">
        <f t="shared" ref="BM49:CB49" si="304">BM47/BM43</f>
        <v>5.2536719671608098E-2</v>
      </c>
      <c r="BN49" s="59">
        <f t="shared" si="304"/>
        <v>9.7690535280585744E-2</v>
      </c>
      <c r="BO49" s="59">
        <f t="shared" si="304"/>
        <v>8.1130339837146973E-2</v>
      </c>
      <c r="BP49" s="59">
        <f t="shared" si="304"/>
        <v>6.9455576551902792E-2</v>
      </c>
      <c r="BQ49" s="59">
        <f t="shared" si="304"/>
        <v>-0.11969195675208302</v>
      </c>
      <c r="BR49" s="59">
        <f t="shared" si="304"/>
        <v>-9.6887654216392033E-2</v>
      </c>
      <c r="BS49" s="59">
        <f t="shared" si="304"/>
        <v>-0.14053596643812302</v>
      </c>
      <c r="BT49" s="59">
        <f t="shared" si="304"/>
        <v>0.18529911372752444</v>
      </c>
      <c r="BU49" s="59">
        <f t="shared" si="304"/>
        <v>0.12573099415204678</v>
      </c>
      <c r="BV49" s="59">
        <f t="shared" si="304"/>
        <v>0.10581351923316321</v>
      </c>
      <c r="BW49" s="59">
        <f t="shared" si="304"/>
        <v>0.11183784976002653</v>
      </c>
      <c r="BX49" s="59">
        <f t="shared" si="304"/>
        <v>0.15173986315013738</v>
      </c>
      <c r="BY49" s="59">
        <f t="shared" si="304"/>
        <v>9.5611263417800282E-2</v>
      </c>
      <c r="BZ49" s="59">
        <f t="shared" si="304"/>
        <v>3.495945992588214E-2</v>
      </c>
      <c r="CA49" s="59">
        <f t="shared" si="304"/>
        <v>9.3526216500300574E-2</v>
      </c>
      <c r="CB49" s="59">
        <f t="shared" si="304"/>
        <v>2.2743649452588947E-2</v>
      </c>
      <c r="CC49" s="59">
        <f t="shared" ref="CC49:CO49" si="305">CC47/CC43</f>
        <v>6.049021812457837E-3</v>
      </c>
      <c r="CD49" s="59">
        <f t="shared" si="305"/>
        <v>5.9704234408009552E-2</v>
      </c>
      <c r="CE49" s="59">
        <f t="shared" si="305"/>
        <v>2.6319747330425629E-3</v>
      </c>
      <c r="CF49" s="59">
        <f t="shared" si="305"/>
        <v>0.1588844189305248</v>
      </c>
      <c r="CG49" s="59">
        <f t="shared" si="305"/>
        <v>0.1566090611863615</v>
      </c>
      <c r="CH49" s="59">
        <f t="shared" si="305"/>
        <v>0.11382656695156695</v>
      </c>
      <c r="CI49" s="59">
        <f t="shared" si="305"/>
        <v>0.10479899641916805</v>
      </c>
      <c r="CJ49" s="59">
        <f t="shared" si="305"/>
        <v>0.15513970334598137</v>
      </c>
      <c r="CK49" s="59">
        <f t="shared" si="305"/>
        <v>0.12906752974107769</v>
      </c>
      <c r="CL49" s="59">
        <f t="shared" si="305"/>
        <v>0.10895724361053967</v>
      </c>
      <c r="CM49" s="59">
        <f t="shared" si="305"/>
        <v>0.15818523750299471</v>
      </c>
      <c r="CN49" s="59">
        <f t="shared" si="305"/>
        <v>6.3620472661166539E-3</v>
      </c>
      <c r="CO49" s="59">
        <f t="shared" si="305"/>
        <v>1.6342368227645617E-2</v>
      </c>
      <c r="CP49" s="59">
        <f t="shared" ref="CP49:CU49" si="306">CP47/CP43</f>
        <v>5.851512367299333E-2</v>
      </c>
      <c r="CQ49" s="59">
        <f t="shared" si="306"/>
        <v>1.0973611272378505E-2</v>
      </c>
      <c r="CR49" s="59">
        <f t="shared" si="306"/>
        <v>7.6685934489402696E-2</v>
      </c>
      <c r="CS49" s="59">
        <f t="shared" si="306"/>
        <v>1.6792183342672583E-2</v>
      </c>
      <c r="CT49" s="59">
        <f t="shared" si="306"/>
        <v>0.14519284516489658</v>
      </c>
      <c r="CU49" s="59">
        <f t="shared" si="306"/>
        <v>0.11510938197871311</v>
      </c>
      <c r="CV49" s="59">
        <f t="shared" ref="CV49:DA49" si="307">CV47/CV43</f>
        <v>8.1254372097616656E-2</v>
      </c>
      <c r="CW49" s="59">
        <f t="shared" si="307"/>
        <v>0.12988556975399679</v>
      </c>
      <c r="CX49" s="59">
        <f t="shared" si="307"/>
        <v>8.6448532927339283E-2</v>
      </c>
      <c r="CY49" s="59">
        <f t="shared" si="307"/>
        <v>0.12033192311737338</v>
      </c>
      <c r="CZ49" s="59">
        <f t="shared" si="307"/>
        <v>8.1303786254285915E-2</v>
      </c>
      <c r="DA49" s="59">
        <f t="shared" si="307"/>
        <v>5.0429915542190777E-2</v>
      </c>
      <c r="DB49" s="59">
        <f t="shared" ref="DB49:DG49" si="308">DB47/DB43</f>
        <v>-6.5528743413465776E-2</v>
      </c>
      <c r="DC49" s="59">
        <f t="shared" si="308"/>
        <v>-3.3269895770389954E-2</v>
      </c>
      <c r="DD49" s="59">
        <f t="shared" si="308"/>
        <v>9.3182942186361278E-2</v>
      </c>
      <c r="DE49" s="59">
        <f t="shared" si="308"/>
        <v>0.10717077407910326</v>
      </c>
      <c r="DF49" s="59">
        <f t="shared" si="308"/>
        <v>0.13414242400941132</v>
      </c>
      <c r="DG49" s="59">
        <f t="shared" si="308"/>
        <v>4.3683504609066205E-2</v>
      </c>
      <c r="DH49" s="59">
        <f t="shared" ref="DH49:DM49" si="309">DH47/DH43</f>
        <v>4.3292444031823613E-2</v>
      </c>
      <c r="DI49" s="59">
        <f t="shared" si="309"/>
        <v>0.15304978453403348</v>
      </c>
      <c r="DJ49" s="59">
        <f t="shared" si="309"/>
        <v>-8.3422202929006511E-2</v>
      </c>
      <c r="DK49" s="59">
        <f t="shared" si="309"/>
        <v>0.20079088547166332</v>
      </c>
      <c r="DL49" s="59">
        <f t="shared" si="309"/>
        <v>3.9244690704335408E-2</v>
      </c>
      <c r="DM49" s="59">
        <f t="shared" si="309"/>
        <v>7.5531355047905313E-3</v>
      </c>
      <c r="DN49" s="59">
        <f t="shared" ref="DN49:DX49" si="310">DN47/DN43</f>
        <v>-9.7887765762850479E-2</v>
      </c>
      <c r="DO49" s="59">
        <f t="shared" si="310"/>
        <v>0.11313298659603817</v>
      </c>
      <c r="DP49" s="59">
        <f t="shared" si="310"/>
        <v>7.4995298121449006E-2</v>
      </c>
      <c r="DQ49" s="59">
        <f t="shared" si="310"/>
        <v>0.11752608507706253</v>
      </c>
      <c r="DR49" s="59">
        <f t="shared" si="310"/>
        <v>0.18318859194325021</v>
      </c>
      <c r="DS49" s="59">
        <f t="shared" si="310"/>
        <v>0.13906911350615125</v>
      </c>
      <c r="DT49" s="59">
        <f t="shared" si="310"/>
        <v>0.13928899934006994</v>
      </c>
      <c r="DU49" s="59">
        <f t="shared" si="310"/>
        <v>2.8295371237265679E-2</v>
      </c>
      <c r="DV49" s="59">
        <f t="shared" si="310"/>
        <v>-1.9548767615485102E-2</v>
      </c>
      <c r="DW49" s="59">
        <f t="shared" si="310"/>
        <v>1.1520365664266554</v>
      </c>
      <c r="DX49" s="59">
        <f t="shared" si="310"/>
        <v>1.004868395159213</v>
      </c>
      <c r="DY49" s="59">
        <f t="shared" ref="DY49:EE49" si="311">DY47/DY43</f>
        <v>0.18202960352836578</v>
      </c>
      <c r="DZ49" s="59">
        <f t="shared" si="311"/>
        <v>0.99533031177036124</v>
      </c>
      <c r="EA49" s="59">
        <f t="shared" si="311"/>
        <v>-0.10891175161845726</v>
      </c>
      <c r="EB49" s="59">
        <f t="shared" si="311"/>
        <v>-0.2289882380431395</v>
      </c>
      <c r="EC49" s="59">
        <f t="shared" si="311"/>
        <v>0.28532504869936681</v>
      </c>
      <c r="ED49" s="59">
        <f t="shared" si="311"/>
        <v>-0.68301683096245369</v>
      </c>
      <c r="EE49" s="59">
        <f t="shared" si="311"/>
        <v>0.47102070232846388</v>
      </c>
      <c r="EF49" s="59">
        <f t="shared" ref="EF49:EJ49" si="312">EF47/EF43</f>
        <v>0.9744085851161024</v>
      </c>
      <c r="EG49" s="59">
        <f t="shared" si="312"/>
        <v>0.18330863049164692</v>
      </c>
      <c r="EH49" s="59">
        <f>EH47/EH43</f>
        <v>0.25434240555142562</v>
      </c>
      <c r="EI49" s="59">
        <f t="shared" si="312"/>
        <v>-0.73215952530620598</v>
      </c>
      <c r="EJ49" s="59">
        <f t="shared" si="312"/>
        <v>0.18585091278772442</v>
      </c>
      <c r="EK49" s="59">
        <f t="shared" ref="EK49:EL49" si="313">EK47/EK43</f>
        <v>-6.6336738808764686E-2</v>
      </c>
      <c r="EL49" s="59">
        <f t="shared" si="313"/>
        <v>0.27357209537841876</v>
      </c>
      <c r="EM49" s="59">
        <f t="shared" ref="EM49:EW49" si="314">EM47/EM43</f>
        <v>7.2458841722798123E-2</v>
      </c>
      <c r="EN49" s="59">
        <f t="shared" si="314"/>
        <v>0.12830726291461383</v>
      </c>
      <c r="EO49" s="59">
        <f>EO47/EO43</f>
        <v>5.3188443555147222E-2</v>
      </c>
      <c r="EP49" s="59">
        <f t="shared" si="314"/>
        <v>0.21426225244095226</v>
      </c>
      <c r="EQ49" s="59">
        <f t="shared" si="314"/>
        <v>0.24088640962601998</v>
      </c>
      <c r="ER49" s="59">
        <f t="shared" si="314"/>
        <v>0.2965568394948872</v>
      </c>
      <c r="ES49" s="59">
        <f t="shared" si="314"/>
        <v>0.28782901711825987</v>
      </c>
      <c r="ET49" s="59">
        <f t="shared" si="314"/>
        <v>0.11013320264210846</v>
      </c>
      <c r="EU49" s="59">
        <f t="shared" si="314"/>
        <v>0.21311286317810249</v>
      </c>
      <c r="EV49" s="59">
        <f t="shared" si="314"/>
        <v>0.42239324858560762</v>
      </c>
      <c r="EW49" s="59">
        <f t="shared" si="314"/>
        <v>0.23482801887811097</v>
      </c>
      <c r="EX49" s="59">
        <f t="shared" ref="EX49:EY49" si="315">EX47/EX43</f>
        <v>5.5603485009236606E-2</v>
      </c>
      <c r="EY49" s="59">
        <f t="shared" si="315"/>
        <v>0.2604643294891088</v>
      </c>
      <c r="EZ49" s="59">
        <f t="shared" ref="EZ49" si="316">EZ47/EZ43</f>
        <v>-0.97208979978423571</v>
      </c>
      <c r="FA49" s="59">
        <f>FA47/FA43</f>
        <v>0.1401269480471718</v>
      </c>
      <c r="FB49" s="59">
        <f>FB47/FB43</f>
        <v>0.29789954044583117</v>
      </c>
      <c r="FC49" s="59">
        <f>FC47/FC43</f>
        <v>1.5268532253380171E-2</v>
      </c>
      <c r="FD49" s="59">
        <f t="shared" ref="FD49:FF49" si="317">FD47/FD43</f>
        <v>-8.2083003534989915E-2</v>
      </c>
      <c r="FE49" s="59">
        <f t="shared" si="317"/>
        <v>9.0683208819230685E-2</v>
      </c>
      <c r="FF49" s="59">
        <f t="shared" si="317"/>
        <v>4.3201284196628748E-2</v>
      </c>
      <c r="FG49" s="59">
        <f t="shared" ref="FG49:FI49" si="318">FG47/FG43</f>
        <v>1.5561284440824373E-2</v>
      </c>
      <c r="FH49" s="59">
        <f t="shared" si="318"/>
        <v>8.254889694696331E-2</v>
      </c>
      <c r="FI49" s="59">
        <f t="shared" si="318"/>
        <v>-8.9624004368399183E-4</v>
      </c>
      <c r="FJ49" s="59">
        <f t="shared" ref="FJ49:FO49" si="319">FJ47/FJ43</f>
        <v>6.4434327879222306E-2</v>
      </c>
      <c r="FK49" s="59">
        <f t="shared" si="319"/>
        <v>1.1256219177685337E-2</v>
      </c>
      <c r="FL49" s="59">
        <f t="shared" si="319"/>
        <v>0.14113145703793978</v>
      </c>
      <c r="FM49" s="59">
        <f t="shared" si="319"/>
        <v>4.9252290903287921E-2</v>
      </c>
      <c r="FN49" s="59">
        <f t="shared" si="319"/>
        <v>0.20951886911144596</v>
      </c>
      <c r="FO49" s="59">
        <f t="shared" si="319"/>
        <v>0.11576592661566169</v>
      </c>
      <c r="FP49" s="194"/>
    </row>
    <row r="50" spans="1:172" s="56" customFormat="1">
      <c r="A50" s="38">
        <f>+IF(BK50="","",+MAX(A$4:A49)+1)</f>
        <v>36</v>
      </c>
      <c r="B50" s="57" t="s">
        <v>29</v>
      </c>
      <c r="C50" s="58"/>
      <c r="D50" s="58">
        <f>SUM($D47:D47)/SUM($D43:D43)</f>
        <v>0.13481857664470079</v>
      </c>
      <c r="E50" s="58">
        <f>SUM($D47:E47)/SUM($D43:E43)</f>
        <v>0.12620275535414677</v>
      </c>
      <c r="F50" s="58">
        <f>SUM($D47:F47)/SUM($D43:F43)</f>
        <v>0.11883646814338034</v>
      </c>
      <c r="G50" s="58">
        <f>SUM($D47:G47)/SUM($D43:G43)</f>
        <v>0.11878400315588129</v>
      </c>
      <c r="H50" s="58">
        <f>SUM($D47:H47)/SUM($D43:H43)</f>
        <v>0.11196707567442925</v>
      </c>
      <c r="I50" s="58">
        <f>SUM($D47:I47)/SUM($D43:I43)</f>
        <v>0.10547570566936663</v>
      </c>
      <c r="J50" s="58">
        <f>SUM($D47:J47)/SUM($D43:J43)</f>
        <v>0.10650545145201984</v>
      </c>
      <c r="K50" s="58">
        <f>SUM($D47:K47)/SUM($D43:K43)</f>
        <v>0.10098830325991158</v>
      </c>
      <c r="L50" s="58">
        <f>SUM($D47:L47)/SUM($D43:L43)</f>
        <v>0.10311165742070862</v>
      </c>
      <c r="M50" s="58">
        <f>SUM($D47:M47)/SUM($D43:M43)</f>
        <v>0.1100195781028587</v>
      </c>
      <c r="N50" s="58">
        <f>SUM($D47:N47)/SUM($D43:N43)</f>
        <v>0.11706824856214354</v>
      </c>
      <c r="O50" s="58">
        <f>SUM($D47:O47)/SUM($D43:O43)</f>
        <v>0.119722935944687</v>
      </c>
      <c r="P50" s="58">
        <f>SUM($D47:P47)/SUM($D43:P43)</f>
        <v>0.12092947281805971</v>
      </c>
      <c r="Q50" s="58">
        <f>SUM($D47:Q47)/SUM($D43:Q43)</f>
        <v>0.12090009214990016</v>
      </c>
      <c r="R50" s="58">
        <f>SUM($D47:R47)/SUM($D43:R43)</f>
        <v>0.11795559362282579</v>
      </c>
      <c r="S50" s="58">
        <f>SUM($D47:S47)/SUM($D43:S43)</f>
        <v>0.11012690841090361</v>
      </c>
      <c r="T50" s="58">
        <f>SUM($D47:T47)/SUM($D43:T43)</f>
        <v>0.12094288832468958</v>
      </c>
      <c r="U50" s="58">
        <f>SUM($D47:U47)/SUM($D43:U43)</f>
        <v>0.11439860019275215</v>
      </c>
      <c r="V50" s="58">
        <f>SUM($D47:V47)/SUM($D43:V43)</f>
        <v>0.11490235898397148</v>
      </c>
      <c r="W50" s="58">
        <f>SUM($D47:W47)/SUM($D43:W43)</f>
        <v>0.11258280127076595</v>
      </c>
      <c r="X50" s="58">
        <f>SUM($D47:X47)/SUM($D43:X43)</f>
        <v>0.1157643686599046</v>
      </c>
      <c r="Y50" s="58">
        <f>SUM($D47:Y47)/SUM($D43:Y43)</f>
        <v>0.11380934806722419</v>
      </c>
      <c r="Z50" s="58">
        <f>SUM($D47:Z47)/SUM($D43:Z43)</f>
        <v>0.1166777567821929</v>
      </c>
      <c r="AA50" s="58">
        <f>SUM($D47:AA47)/SUM($D43:AA43)</f>
        <v>0.11853834826468423</v>
      </c>
      <c r="AB50" s="58">
        <f>SUM($D47:AB47)/SUM($D43:AB43)</f>
        <v>0.11961728940472885</v>
      </c>
      <c r="AC50" s="58">
        <f>SUM($D47:AC47)/SUM($D43:AC43)</f>
        <v>0.12470201324358345</v>
      </c>
      <c r="AD50" s="58">
        <f>SUM($D47:AD47)/SUM($D43:AD43)</f>
        <v>0.12422520017617007</v>
      </c>
      <c r="AE50" s="58">
        <f>SUM($D47:AE47)/SUM($D43:AE43)</f>
        <v>0.12358087481886827</v>
      </c>
      <c r="AF50" s="58">
        <f>SUM($D47:AF47)/SUM($D43:AF43)</f>
        <v>0.12257677537870644</v>
      </c>
      <c r="AG50" s="58">
        <f>SUM($D47:AG47)/SUM($D43:AG43)</f>
        <v>0.12025907773615087</v>
      </c>
      <c r="AH50" s="58">
        <f>SUM($D47:AH47)/SUM($D43:AH43)</f>
        <v>0.11933463223362602</v>
      </c>
      <c r="AI50" s="58">
        <f>SUM($D47:AI47)/SUM($D43:AI43)</f>
        <v>0.11610674688828784</v>
      </c>
      <c r="AJ50" s="58">
        <f>SUM($D47:AJ47)/SUM($D43:AJ43)</f>
        <v>0.11645423833273529</v>
      </c>
      <c r="AK50" s="58">
        <f>SUM($D47:AK47)/SUM($D43:AK43)</f>
        <v>0.11793461907375125</v>
      </c>
      <c r="AL50" s="58">
        <f>SUM($D47:AL47)/SUM($D43:AL43)</f>
        <v>0.11922984605828493</v>
      </c>
      <c r="AM50" s="58">
        <f>SUM($D47:AM47)/SUM($D43:AM43)</f>
        <v>0.11895791974042107</v>
      </c>
      <c r="AN50" s="58">
        <f>SUM($D47:AN47)/SUM($D43:AN43)</f>
        <v>0.11714031568036902</v>
      </c>
      <c r="AO50" s="58">
        <f>SUM($D47:AO47)/SUM($D43:AO43)</f>
        <v>0.11574695280589115</v>
      </c>
      <c r="AP50" s="58">
        <f>SUM($D47:AP47)/SUM($D43:AP43)</f>
        <v>0.11506195012731001</v>
      </c>
      <c r="AQ50" s="58">
        <f>SUM($D47:AQ47)/SUM($D43:AQ43)</f>
        <v>0.11691285986847415</v>
      </c>
      <c r="AR50" s="58">
        <f>SUM($D47:AR47)/SUM($D43:AR43)</f>
        <v>0.1138679829162387</v>
      </c>
      <c r="AS50" s="58">
        <f>SUM($D47:AS47)/SUM($D43:AS43)</f>
        <v>0.10789244932966933</v>
      </c>
      <c r="AT50" s="58">
        <f>SUM($D47:AT47)/SUM($D43:AT43)</f>
        <v>0.1051911381993323</v>
      </c>
      <c r="AU50" s="58">
        <f>SUM($D47:AU47)/SUM($D43:AU43)</f>
        <v>0.10066418758696234</v>
      </c>
      <c r="AV50" s="58">
        <f>SUM($D47:AV47)/SUM($D43:AV43)</f>
        <v>9.865375407874466E-2</v>
      </c>
      <c r="AW50" s="58">
        <f>SUM($D47:AW47)/SUM($D43:AW43)</f>
        <v>9.9605323466285353E-2</v>
      </c>
      <c r="AX50" s="58">
        <f>SUM($D47:AX47)/SUM($D43:AX43)</f>
        <v>9.934800538810297E-2</v>
      </c>
      <c r="AY50" s="67">
        <f>SUM($D47:AY47)/SUM($D43:AY43)</f>
        <v>9.864616288766638E-2</v>
      </c>
      <c r="AZ50" s="67">
        <f>SUM($D47:AZ47)/SUM($D43:AZ43)</f>
        <v>9.8083406100562806E-2</v>
      </c>
      <c r="BA50" s="67">
        <f>SUM($D47:BA47)/SUM($D43:BA43)</f>
        <v>9.6820102005521214E-2</v>
      </c>
      <c r="BB50" s="67">
        <f>SUM($D47:BB47)/SUM($D43:BB43)</f>
        <v>9.7758396023232788E-2</v>
      </c>
      <c r="BC50" s="68">
        <f>SUM($D47:BC47)/SUM($D43:BC43)</f>
        <v>9.698593278893583E-2</v>
      </c>
      <c r="BD50" s="68">
        <f>SUM($D47:BD47)/SUM($D43:BD43)</f>
        <v>9.5680958882662204E-2</v>
      </c>
      <c r="BE50" s="68">
        <f>SUM($D47:BE47)/SUM($D43:BE43)</f>
        <v>9.5605016070316406E-2</v>
      </c>
      <c r="BF50" s="59">
        <f>SUM($D47:BF47)/SUM($D43:BF43)</f>
        <v>9.4469029042998642E-2</v>
      </c>
      <c r="BG50" s="59">
        <f>SUM($D47:BG47)/SUM($D43:BG43)</f>
        <v>9.3720615861420553E-2</v>
      </c>
      <c r="BH50" s="59">
        <f>SUM($D47:BH47)/SUM($D43:BH43)</f>
        <v>9.381042583308008E-2</v>
      </c>
      <c r="BI50" s="59">
        <f>SUM($D47:BI47)/SUM($D43:BI43)</f>
        <v>9.2554365163307076E-2</v>
      </c>
      <c r="BJ50" s="59">
        <f>SUM($D47:BJ47)/SUM($D43:BJ43)</f>
        <v>9.3447017476142355E-2</v>
      </c>
      <c r="BK50" s="59">
        <f>SUM($D47:BK47)/SUM($D43:BK43)</f>
        <v>9.5332394446884558E-2</v>
      </c>
      <c r="BL50" s="59">
        <f>SUM($D47:BL47)/SUM($D43:BL43)</f>
        <v>9.4648549895351347E-2</v>
      </c>
      <c r="BM50" s="59">
        <f>SUM($D47:BM47)/SUM($D43:BM43)</f>
        <v>9.3980383047580343E-2</v>
      </c>
      <c r="BN50" s="59">
        <f>SUM($D47:BN47)/SUM($D43:BN43)</f>
        <v>9.4037443693349723E-2</v>
      </c>
      <c r="BO50" s="59">
        <f>SUM($D47:BO47)/SUM($D43:BO43)</f>
        <v>9.3835177923537155E-2</v>
      </c>
      <c r="BP50" s="59">
        <f>SUM($D47:BP47)/SUM($D43:BP43)</f>
        <v>9.3482358615880654E-2</v>
      </c>
      <c r="BQ50" s="59">
        <f>SUM($D47:BQ47)/SUM($D43:BQ43)</f>
        <v>9.0659698103045291E-2</v>
      </c>
      <c r="BR50" s="59">
        <f>SUM($D47:BR47)/SUM($D43:BR43)</f>
        <v>8.8541043188923196E-2</v>
      </c>
      <c r="BS50" s="59">
        <f>SUM($D47:BS47)/SUM($D43:BS43)</f>
        <v>8.6258258339488553E-2</v>
      </c>
      <c r="BT50" s="59">
        <f>SUM($D47:BT47)/SUM($D43:BT43)</f>
        <v>8.7535914636080209E-2</v>
      </c>
      <c r="BU50" s="59">
        <f>SUM($D47:BU47)/SUM($D43:BU43)</f>
        <v>8.8001729045811189E-2</v>
      </c>
      <c r="BV50" s="59">
        <f>SUM($D47:BV47)/SUM($D43:BV43)</f>
        <v>8.8230670127134578E-2</v>
      </c>
      <c r="BW50" s="59">
        <f>SUM($D47:BW47)/SUM($D43:BW43)</f>
        <v>8.8518877246756791E-2</v>
      </c>
      <c r="BX50" s="59">
        <f>SUM($D47:BX47)/SUM($D43:BX43)</f>
        <v>8.9315546448939964E-2</v>
      </c>
      <c r="BY50" s="59">
        <f>SUM($D47:BY47)/SUM($D43:BY43)</f>
        <v>8.939374105519135E-2</v>
      </c>
      <c r="BZ50" s="59">
        <f>SUM($D47:BZ47)/SUM($D43:BZ43)</f>
        <v>8.8747646636872651E-2</v>
      </c>
      <c r="CA50" s="59">
        <f>SUM($D47:CA47)/SUM($D43:CA43)</f>
        <v>8.8806114508052605E-2</v>
      </c>
      <c r="CB50" s="59">
        <f>SUM($D47:CB47)/SUM($D43:CB43)</f>
        <v>8.8077588551240524E-2</v>
      </c>
      <c r="CC50" s="59">
        <f>SUM($D47:CC47)/SUM($D43:CC43)</f>
        <v>8.7182968157157717E-2</v>
      </c>
      <c r="CD50" s="59">
        <f>SUM($D47:CD47)/SUM($D43:CD43)</f>
        <v>8.6892594133112094E-2</v>
      </c>
      <c r="CE50" s="59">
        <f>SUM($D47:CE47)/SUM($D43:CE43)</f>
        <v>8.6084724898703849E-2</v>
      </c>
      <c r="CF50" s="59">
        <f>SUM($D47:CF47)/SUM($D43:CF43)</f>
        <v>8.6850707047110315E-2</v>
      </c>
      <c r="CG50" s="59">
        <f>SUM($D47:CG47)/SUM($D43:CG43)</f>
        <v>8.7553873354542039E-2</v>
      </c>
      <c r="CH50" s="59">
        <f>SUM($D47:CH47)/SUM($D43:CH43)</f>
        <v>8.7828832239946988E-2</v>
      </c>
      <c r="CI50" s="59">
        <f>SUM($D47:CI47)/SUM($D43:CI43)</f>
        <v>8.8005462020180933E-2</v>
      </c>
      <c r="CJ50" s="59">
        <f>SUM($D47:CJ47)/SUM($D43:CJ43)</f>
        <v>8.8715686227427246E-2</v>
      </c>
      <c r="CK50" s="59">
        <f>SUM($D47:CK47)/SUM($D43:CK43)</f>
        <v>8.9132193643160676E-2</v>
      </c>
      <c r="CL50" s="59">
        <f>SUM($D47:CL47)/SUM($D43:CL43)</f>
        <v>8.9331559662292365E-2</v>
      </c>
      <c r="CM50" s="59">
        <f>SUM($D47:CM47)/SUM($D43:CM43)</f>
        <v>9.0056368770326425E-2</v>
      </c>
      <c r="CN50" s="59">
        <f>SUM($D47:CN47)/SUM($D43:CN43)</f>
        <v>8.9269857109182588E-2</v>
      </c>
      <c r="CO50" s="59">
        <f>SUM($D47:CO47)/SUM($D43:CO43)</f>
        <v>8.859704212164643E-2</v>
      </c>
      <c r="CP50" s="59">
        <f>SUM($D47:CP47)/SUM($D43:CP43)</f>
        <v>8.8326765951912814E-2</v>
      </c>
      <c r="CQ50" s="59">
        <f>SUM($D47:CQ47)/SUM($D43:CQ43)</f>
        <v>8.7693314178231771E-2</v>
      </c>
      <c r="CR50" s="59">
        <f>SUM($D47:CR47)/SUM($D43:CR43)</f>
        <v>8.7596689682467144E-2</v>
      </c>
      <c r="CS50" s="59">
        <f>SUM($D47:CS47)/SUM($D43:CS43)</f>
        <v>8.699610321451802E-2</v>
      </c>
      <c r="CT50" s="59">
        <f>SUM($D47:CT47)/SUM($D43:CT43)</f>
        <v>8.7515232192345499E-2</v>
      </c>
      <c r="CU50" s="59">
        <f>SUM($D47:CU47)/SUM($D43:CU43)</f>
        <v>8.777197209922824E-2</v>
      </c>
      <c r="CV50" s="59">
        <f>SUM($D47:CV47)/SUM($D43:CV43)</f>
        <v>8.7710588222544655E-2</v>
      </c>
      <c r="CW50" s="59">
        <f>SUM($D47:CW47)/SUM($D43:CW43)</f>
        <v>8.8089208856302614E-2</v>
      </c>
      <c r="CX50" s="59">
        <f>SUM($D47:CX47)/SUM($D43:CX43)</f>
        <v>8.8074283395691039E-2</v>
      </c>
      <c r="CY50" s="59">
        <f>SUM($D47:CY47)/SUM($D43:CY43)</f>
        <v>8.8380003739768981E-2</v>
      </c>
      <c r="CZ50" s="59">
        <f>SUM($D47:CZ47)/SUM($D43:CZ43)</f>
        <v>8.8319126943077003E-2</v>
      </c>
      <c r="DA50" s="59">
        <f>SUM($D47:DA47)/SUM($D43:DA43)</f>
        <v>8.799182273813129E-2</v>
      </c>
      <c r="DB50" s="59">
        <f>SUM($D47:DB47)/SUM($D43:DB43)</f>
        <v>8.6765112474247078E-2</v>
      </c>
      <c r="DC50" s="59">
        <f>SUM($D47:DC47)/SUM($D43:DC43)</f>
        <v>8.5835315803161186E-2</v>
      </c>
      <c r="DD50" s="59">
        <f>SUM($D47:DD47)/SUM($D43:DD43)</f>
        <v>8.5895577111036486E-2</v>
      </c>
      <c r="DE50" s="59">
        <f>SUM($D47:DE47)/SUM($D43:DE43)</f>
        <v>8.6065186549542719E-2</v>
      </c>
      <c r="DF50" s="59">
        <f>SUM($D47:DF47)/SUM($D43:DF43)</f>
        <v>8.6465937318375347E-2</v>
      </c>
      <c r="DG50" s="59">
        <f>SUM($D47:DG47)/SUM($D43:DG43)</f>
        <v>8.6103918890288247E-2</v>
      </c>
      <c r="DH50" s="59">
        <f>SUM($D47:DH47)/SUM($D43:DH43)</f>
        <v>8.5742445713905546E-2</v>
      </c>
      <c r="DI50" s="59">
        <f>SUM($D47:DI47)/SUM($D43:DI43)</f>
        <v>8.6287411789560425E-2</v>
      </c>
      <c r="DJ50" s="59">
        <f>SUM($D47:DJ47)/SUM($D43:DJ43)</f>
        <v>8.4919812347714535E-2</v>
      </c>
      <c r="DK50" s="59">
        <f>SUM($D47:DK47)/SUM($D43:DK43)</f>
        <v>8.5895913903450138E-2</v>
      </c>
      <c r="DL50" s="59">
        <f>SUM($D47:DL47)/SUM($D43:DL43)</f>
        <v>8.5524938255379865E-2</v>
      </c>
      <c r="DM50" s="59">
        <f>SUM($D47:DM47)/SUM($D43:DM43)</f>
        <v>8.4946206873723604E-2</v>
      </c>
      <c r="DN50" s="59">
        <f>SUM($D47:DN47)/SUM($D43:DN43)</f>
        <v>8.3680488473440645E-2</v>
      </c>
      <c r="DO50" s="59">
        <f>SUM($D47:DO47)/SUM($D43:DO43)</f>
        <v>8.3870104230181403E-2</v>
      </c>
      <c r="DP50" s="59">
        <f>SUM($D47:DP47)/SUM($D43:DP43)</f>
        <v>8.3808189932542757E-2</v>
      </c>
      <c r="DQ50" s="59">
        <f>SUM($D47:DQ47)/SUM($D43:DQ43)</f>
        <v>8.4045997465403893E-2</v>
      </c>
      <c r="DR50" s="59">
        <f>SUM($D47:DR47)/SUM($D43:DR43)</f>
        <v>8.4786208806154867E-2</v>
      </c>
      <c r="DS50" s="59">
        <f>SUM($D47:DS47)/SUM($D43:DS43)</f>
        <v>8.5192569201195528E-2</v>
      </c>
      <c r="DT50" s="59">
        <f>SUM($D47:DT47)/SUM($D43:DT43)</f>
        <v>8.5609216460228385E-2</v>
      </c>
      <c r="DU50" s="59">
        <f>SUM($D47:DU47)/SUM($D43:DU43)</f>
        <v>8.520896350198609E-2</v>
      </c>
      <c r="DV50" s="59">
        <f>SUM($D47:DV47)/SUM($D43:DV43)</f>
        <v>8.4824003618967581E-2</v>
      </c>
      <c r="DW50" s="59">
        <f>SUM($D47:DW47)/SUM($D43:DW43)</f>
        <v>8.5628208633524161E-2</v>
      </c>
      <c r="DX50" s="59">
        <f>SUM($D47:DX47)/SUM($D43:DX43)</f>
        <v>8.7113589478573172E-2</v>
      </c>
      <c r="DY50" s="59">
        <f>SUM($D47:DY47)/SUM($D43:DY43)</f>
        <v>8.7423935937080893E-2</v>
      </c>
      <c r="DZ50" s="59">
        <f>SUM($D47:DZ47)/SUM($D43:DZ43)</f>
        <v>9.1777036965604672E-2</v>
      </c>
      <c r="EA50" s="59">
        <f>SUM($D47:EA47)/SUM($D43:EA43)</f>
        <v>9.0917061554247003E-2</v>
      </c>
      <c r="EB50" s="59">
        <f>SUM($D47:EB47)/SUM($D43:EB43)</f>
        <v>8.9238262479008221E-2</v>
      </c>
      <c r="EC50" s="59">
        <f>SUM($D47:EC47)/SUM($D43:EC43)</f>
        <v>9.0354931278360653E-2</v>
      </c>
      <c r="ED50" s="59">
        <f>SUM($D47:ED47)/SUM($D43:ED43)</f>
        <v>8.5737551685722335E-2</v>
      </c>
      <c r="EE50" s="59">
        <f>SUM($D47:EE47)/SUM($D43:EE43)</f>
        <v>8.813599986151878E-2</v>
      </c>
      <c r="EF50" s="59">
        <f>SUM($D47:EF47)/SUM($D43:EF43)</f>
        <v>9.4038860274569758E-2</v>
      </c>
      <c r="EG50" s="59">
        <f>SUM($D47:EG47)/SUM($D43:EG43)</f>
        <v>9.4629788751503532E-2</v>
      </c>
      <c r="EH50" s="59">
        <f>SUM($D47:EH47)/SUM($D43:EH43)</f>
        <v>9.5662573701762246E-2</v>
      </c>
      <c r="EI50" s="59">
        <f>SUM($D47:EI47)/SUM($D43:EI43)</f>
        <v>9.0234742252770408E-2</v>
      </c>
      <c r="EJ50" s="59">
        <f>SUM($D47:EJ47)/SUM($D43:EJ43)</f>
        <v>9.0800799995998341E-2</v>
      </c>
      <c r="EK50" s="59">
        <f>SUM($D47:EK47)/SUM($D43:EK43)</f>
        <v>8.9862470669795469E-2</v>
      </c>
      <c r="EL50" s="59">
        <f>SUM($D47:EL47)/SUM($D43:EL43)</f>
        <v>9.0944556313328456E-2</v>
      </c>
      <c r="EM50" s="59">
        <f>SUM($D47:EM47)/SUM($D43:EM43)</f>
        <v>9.0843397111065927E-2</v>
      </c>
      <c r="EN50" s="59">
        <f>SUM($D47:EN47)/SUM($D43:EN43)</f>
        <v>9.1091703043105168E-2</v>
      </c>
      <c r="EO50" s="59">
        <f>SUM($D47:EO47)/SUM($D43:EO43)</f>
        <v>9.0886234165021812E-2</v>
      </c>
      <c r="EP50" s="59">
        <f>SUM($D47:EP47)/SUM($D43:EP43)</f>
        <v>9.1668255646931388E-2</v>
      </c>
      <c r="EQ50" s="59">
        <f>SUM($D47:EQ47)/SUM($D43:EQ43)</f>
        <v>9.2662604733683582E-2</v>
      </c>
      <c r="ER50" s="59">
        <f>SUM($D47:ER47)/SUM($D43:ER43)</f>
        <v>9.4151518965169267E-2</v>
      </c>
      <c r="ES50" s="59">
        <f>SUM($D47:ES47)/SUM($D43:ES43)</f>
        <v>9.5487082973558832E-2</v>
      </c>
      <c r="ET50" s="59">
        <f>SUM($D47:ET47)/SUM($D43:ET43)</f>
        <v>9.5583254010196086E-2</v>
      </c>
      <c r="EU50" s="59">
        <f>SUM($D47:EU47)/SUM($D43:EU43)</f>
        <v>9.6400035859262601E-2</v>
      </c>
      <c r="EV50" s="59">
        <f>SUM($D47:EV47)/SUM($D43:EV43)</f>
        <v>9.8448523381828051E-2</v>
      </c>
      <c r="EW50" s="59">
        <f>SUM($D47:EW47)/SUM($D43:EW43)</f>
        <v>9.9326678222359188E-2</v>
      </c>
      <c r="EX50" s="59">
        <f>SUM($D47:EX47)/SUM($D43:EX43)</f>
        <v>9.9065984659397491E-2</v>
      </c>
      <c r="EY50" s="59">
        <f>SUM($D47:EY47)/SUM($D43:EY43)</f>
        <v>9.9974959212800307E-2</v>
      </c>
      <c r="EZ50" s="59">
        <f>SUM($D47:EZ47)/SUM($D43:EZ43)</f>
        <v>9.3755128450814129E-2</v>
      </c>
      <c r="FA50" s="59">
        <f>SUM($D47:FA47)/SUM($D43:FA43)</f>
        <v>9.4019724694053938E-2</v>
      </c>
      <c r="FB50" s="59">
        <f>SUM($D47:FB47)/SUM($D43:FB43)</f>
        <v>9.5279380467545305E-2</v>
      </c>
      <c r="FC50" s="59">
        <f>SUM($D47:FC47)/SUM($D43:FC43)</f>
        <v>9.4770082256490806E-2</v>
      </c>
      <c r="FD50" s="59">
        <f>SUM($D47:FD47)/SUM($D43:FD43)</f>
        <v>9.3590027890452815E-2</v>
      </c>
      <c r="FE50" s="59">
        <f>SUM($D47:FE47)/SUM($D43:FE43)</f>
        <v>9.3570679176561117E-2</v>
      </c>
      <c r="FF50" s="59">
        <f>SUM($D47:FF47)/SUM($D43:FF43)</f>
        <v>9.3262375173534667E-2</v>
      </c>
      <c r="FG50" s="59">
        <f>SUM($D47:FG47)/SUM($D43:FG43)</f>
        <v>9.2779998056719909E-2</v>
      </c>
      <c r="FH50" s="59">
        <f>SUM($D47:FH47)/SUM($D43:FH43)</f>
        <v>9.2720760794607185E-2</v>
      </c>
      <c r="FI50" s="59">
        <f>SUM($D47:FI47)/SUM($D43:FI43)</f>
        <v>9.2201361248788194E-2</v>
      </c>
      <c r="FJ50" s="59">
        <f>SUM($D47:FJ47)/SUM($D43:FJ43)</f>
        <v>9.2053083521778031E-2</v>
      </c>
      <c r="FK50" s="59">
        <f>SUM($D47:FK47)/SUM($D43:FK43)</f>
        <v>9.1660376758969986E-2</v>
      </c>
      <c r="FL50" s="59">
        <f>SUM($D47:FL47)/SUM($D43:FL43)</f>
        <v>9.1928409289695284E-2</v>
      </c>
      <c r="FM50" s="59">
        <f>SUM($D47:FM47)/SUM($D43:FM43)</f>
        <v>9.1702565791973348E-2</v>
      </c>
      <c r="FN50" s="59">
        <f>SUM($D47:FN47)/SUM($D43:FN43)</f>
        <v>9.2394166985079754E-2</v>
      </c>
      <c r="FO50" s="59">
        <f>SUM($D47:FO47)/SUM($D43:FO43)</f>
        <v>9.2528899694327718E-2</v>
      </c>
      <c r="FP50" s="194"/>
    </row>
    <row r="51" spans="1:172" s="56" customFormat="1">
      <c r="A51" s="38">
        <f>+IF(BK51="","",+MAX(A$4:A50)+1)</f>
        <v>37</v>
      </c>
      <c r="B51" s="57" t="s">
        <v>32</v>
      </c>
      <c r="C51" s="58"/>
      <c r="D51" s="58"/>
      <c r="E51" s="58"/>
      <c r="F51" s="58"/>
      <c r="G51" s="58"/>
      <c r="H51" s="58"/>
      <c r="I51" s="58"/>
      <c r="J51" s="58"/>
      <c r="K51" s="58"/>
      <c r="L51" s="58"/>
      <c r="M51" s="58">
        <f t="shared" ref="M51:BS51" si="320">SUM(B47:M47)/SUM(B43:M43)</f>
        <v>0.1100195781028587</v>
      </c>
      <c r="N51" s="58">
        <f t="shared" si="320"/>
        <v>0.11706824856214354</v>
      </c>
      <c r="O51" s="58">
        <f t="shared" si="320"/>
        <v>0.119722935944687</v>
      </c>
      <c r="P51" s="58">
        <f t="shared" si="320"/>
        <v>0.11967213859404746</v>
      </c>
      <c r="Q51" s="58">
        <f t="shared" si="320"/>
        <v>0.11993543829620121</v>
      </c>
      <c r="R51" s="58">
        <f t="shared" si="320"/>
        <v>0.11771546306123587</v>
      </c>
      <c r="S51" s="58">
        <f t="shared" si="320"/>
        <v>0.10692787529229089</v>
      </c>
      <c r="T51" s="58">
        <f t="shared" si="320"/>
        <v>0.12503486346757758</v>
      </c>
      <c r="U51" s="58">
        <f t="shared" si="320"/>
        <v>0.11924319184763482</v>
      </c>
      <c r="V51" s="58">
        <f t="shared" si="320"/>
        <v>0.12015955244419158</v>
      </c>
      <c r="W51" s="58">
        <f t="shared" si="320"/>
        <v>0.12077365523341085</v>
      </c>
      <c r="X51" s="58">
        <f t="shared" si="320"/>
        <v>0.12576182158692781</v>
      </c>
      <c r="Y51" s="58">
        <f t="shared" si="320"/>
        <v>0.11711731401564386</v>
      </c>
      <c r="Z51" s="58">
        <f t="shared" si="320"/>
        <v>0.11630074847946072</v>
      </c>
      <c r="AA51" s="58">
        <f t="shared" si="320"/>
        <v>0.11728438677510909</v>
      </c>
      <c r="AB51" s="58">
        <f t="shared" si="320"/>
        <v>0.11810662697748199</v>
      </c>
      <c r="AC51" s="58">
        <f t="shared" si="320"/>
        <v>0.12944053378366474</v>
      </c>
      <c r="AD51" s="58">
        <f t="shared" si="320"/>
        <v>0.13257084883058753</v>
      </c>
      <c r="AE51" s="58">
        <f t="shared" si="320"/>
        <v>0.14234544612062505</v>
      </c>
      <c r="AF51" s="58">
        <f t="shared" si="320"/>
        <v>0.12500722710966003</v>
      </c>
      <c r="AG51" s="58">
        <f t="shared" si="320"/>
        <v>0.12942356020628965</v>
      </c>
      <c r="AH51" s="58">
        <f t="shared" si="320"/>
        <v>0.12660696508800373</v>
      </c>
      <c r="AI51" s="58">
        <f t="shared" si="320"/>
        <v>0.12211626521097226</v>
      </c>
      <c r="AJ51" s="58">
        <f t="shared" si="320"/>
        <v>0.11767397000825197</v>
      </c>
      <c r="AK51" s="58">
        <f t="shared" si="320"/>
        <v>0.12552812835474991</v>
      </c>
      <c r="AL51" s="58">
        <f t="shared" si="320"/>
        <v>0.12410473684022053</v>
      </c>
      <c r="AM51" s="58">
        <f t="shared" si="320"/>
        <v>0.11979272331216767</v>
      </c>
      <c r="AN51" s="58">
        <f t="shared" si="320"/>
        <v>0.11199067565373488</v>
      </c>
      <c r="AO51" s="58">
        <f t="shared" si="320"/>
        <v>9.6322869332527303E-2</v>
      </c>
      <c r="AP51" s="58">
        <f t="shared" si="320"/>
        <v>9.4394024934164114E-2</v>
      </c>
      <c r="AQ51" s="58">
        <f t="shared" si="320"/>
        <v>0.10131187492243492</v>
      </c>
      <c r="AR51" s="58">
        <f t="shared" si="320"/>
        <v>9.2684059791071735E-2</v>
      </c>
      <c r="AS51" s="58">
        <f t="shared" si="320"/>
        <v>7.6591946254170221E-2</v>
      </c>
      <c r="AT51" s="58">
        <f t="shared" si="320"/>
        <v>6.8202335985008813E-2</v>
      </c>
      <c r="AU51" s="58">
        <f t="shared" si="320"/>
        <v>5.8851494672132902E-2</v>
      </c>
      <c r="AV51" s="58">
        <f t="shared" si="320"/>
        <v>4.849221885932202E-2</v>
      </c>
      <c r="AW51" s="58">
        <f t="shared" si="320"/>
        <v>4.6258382555206069E-2</v>
      </c>
      <c r="AX51" s="58">
        <f t="shared" si="320"/>
        <v>3.9391034653688484E-2</v>
      </c>
      <c r="AY51" s="67">
        <f t="shared" si="320"/>
        <v>3.5682177989712502E-2</v>
      </c>
      <c r="AZ51" s="67">
        <f t="shared" si="320"/>
        <v>3.7231329104796505E-2</v>
      </c>
      <c r="BA51" s="67">
        <f t="shared" si="320"/>
        <v>3.4619954517829371E-2</v>
      </c>
      <c r="BB51" s="67">
        <f t="shared" si="320"/>
        <v>3.9652093906985993E-2</v>
      </c>
      <c r="BC51" s="68">
        <f t="shared" si="320"/>
        <v>2.8190086042511019E-2</v>
      </c>
      <c r="BD51" s="68">
        <f t="shared" si="320"/>
        <v>3.1685085707734643E-2</v>
      </c>
      <c r="BE51" s="68">
        <f t="shared" si="320"/>
        <v>5.1571616815084445E-2</v>
      </c>
      <c r="BF51" s="59">
        <f t="shared" si="320"/>
        <v>5.5158665738563914E-2</v>
      </c>
      <c r="BG51" s="59">
        <f t="shared" si="320"/>
        <v>6.7958733212767533E-2</v>
      </c>
      <c r="BH51" s="59">
        <f t="shared" si="320"/>
        <v>7.5524358920583942E-2</v>
      </c>
      <c r="BI51" s="59">
        <f t="shared" si="320"/>
        <v>6.5113900128616425E-2</v>
      </c>
      <c r="BJ51" s="59">
        <f t="shared" si="320"/>
        <v>7.0022483783585568E-2</v>
      </c>
      <c r="BK51" s="59">
        <f t="shared" si="320"/>
        <v>8.196202576220564E-2</v>
      </c>
      <c r="BL51" s="59">
        <f t="shared" si="320"/>
        <v>8.0412377756657175E-2</v>
      </c>
      <c r="BM51" s="59">
        <f t="shared" si="320"/>
        <v>8.1960875811504685E-2</v>
      </c>
      <c r="BN51" s="59">
        <f t="shared" si="320"/>
        <v>7.7811364428524876E-2</v>
      </c>
      <c r="BO51" s="59">
        <f t="shared" si="320"/>
        <v>7.9769118886005394E-2</v>
      </c>
      <c r="BP51" s="59">
        <f t="shared" si="320"/>
        <v>8.3454701982163967E-2</v>
      </c>
      <c r="BQ51" s="59">
        <f t="shared" si="320"/>
        <v>6.7496511337429788E-2</v>
      </c>
      <c r="BR51" s="59">
        <f t="shared" si="320"/>
        <v>5.9760162000469352E-2</v>
      </c>
      <c r="BS51" s="59">
        <f t="shared" si="320"/>
        <v>4.8551441736124988E-2</v>
      </c>
      <c r="BT51" s="59">
        <f t="shared" ref="BT51:CC51" si="321">SUM(BI47:BT47)/SUM(BI43:BT43)</f>
        <v>5.5012788431004364E-2</v>
      </c>
      <c r="BU51" s="59">
        <f t="shared" si="321"/>
        <v>6.4063587260929464E-2</v>
      </c>
      <c r="BV51" s="59">
        <f t="shared" si="321"/>
        <v>6.0018530691277119E-2</v>
      </c>
      <c r="BW51" s="59">
        <f t="shared" si="321"/>
        <v>5.0119315488623521E-2</v>
      </c>
      <c r="BX51" s="59">
        <f t="shared" si="321"/>
        <v>5.8522965959821219E-2</v>
      </c>
      <c r="BY51" s="59">
        <f t="shared" si="321"/>
        <v>6.2269461260310056E-2</v>
      </c>
      <c r="BZ51" s="59">
        <f t="shared" si="321"/>
        <v>5.6677397053581727E-2</v>
      </c>
      <c r="CA51" s="59">
        <f t="shared" si="321"/>
        <v>5.7548800004399478E-2</v>
      </c>
      <c r="CB51" s="59">
        <f t="shared" si="321"/>
        <v>5.3619289760239233E-2</v>
      </c>
      <c r="CC51" s="59">
        <f t="shared" si="321"/>
        <v>6.4624186867182604E-2</v>
      </c>
      <c r="CD51" s="59">
        <f t="shared" ref="CD51:DI51" si="322">SUM(BS47:CD47)/SUM(BS43:CD43)</f>
        <v>7.6137248004793975E-2</v>
      </c>
      <c r="CE51" s="59">
        <f t="shared" si="322"/>
        <v>8.4949246047475321E-2</v>
      </c>
      <c r="CF51" s="59">
        <f t="shared" si="322"/>
        <v>8.2284398968502342E-2</v>
      </c>
      <c r="CG51" s="59">
        <f t="shared" si="322"/>
        <v>8.4519607612089445E-2</v>
      </c>
      <c r="CH51" s="59">
        <f t="shared" si="322"/>
        <v>8.5054287008656401E-2</v>
      </c>
      <c r="CI51" s="59">
        <f t="shared" si="322"/>
        <v>8.4408797097331623E-2</v>
      </c>
      <c r="CJ51" s="59">
        <f t="shared" si="322"/>
        <v>8.4443543840192009E-2</v>
      </c>
      <c r="CK51" s="59">
        <f t="shared" si="322"/>
        <v>8.723684078885377E-2</v>
      </c>
      <c r="CL51" s="59">
        <f t="shared" si="322"/>
        <v>9.3627883482209365E-2</v>
      </c>
      <c r="CM51" s="59">
        <f t="shared" si="322"/>
        <v>9.9390217169516751E-2</v>
      </c>
      <c r="CN51" s="59">
        <f t="shared" si="322"/>
        <v>9.8296581016753565E-2</v>
      </c>
      <c r="CO51" s="59">
        <f t="shared" si="322"/>
        <v>9.9460993695605432E-2</v>
      </c>
      <c r="CP51" s="59">
        <f t="shared" si="322"/>
        <v>9.9500046865728789E-2</v>
      </c>
      <c r="CQ51" s="59">
        <f t="shared" si="322"/>
        <v>0.10038274660858307</v>
      </c>
      <c r="CR51" s="59">
        <f t="shared" si="322"/>
        <v>9.3574880962868812E-2</v>
      </c>
      <c r="CS51" s="59">
        <f t="shared" si="322"/>
        <v>8.2460337492296754E-2</v>
      </c>
      <c r="CT51" s="59">
        <f t="shared" si="322"/>
        <v>8.4928211970674947E-2</v>
      </c>
      <c r="CU51" s="59">
        <f t="shared" si="322"/>
        <v>8.5825752166857144E-2</v>
      </c>
      <c r="CV51" s="59">
        <f t="shared" si="322"/>
        <v>7.9240067072058967E-2</v>
      </c>
      <c r="CW51" s="59">
        <f t="shared" si="322"/>
        <v>7.9185513351745077E-2</v>
      </c>
      <c r="CX51" s="59">
        <f t="shared" si="322"/>
        <v>7.7241237068845309E-2</v>
      </c>
      <c r="CY51" s="59">
        <f t="shared" si="322"/>
        <v>7.3787309406806903E-2</v>
      </c>
      <c r="CZ51" s="59">
        <f t="shared" si="322"/>
        <v>7.9978191791668415E-2</v>
      </c>
      <c r="DA51" s="59">
        <f t="shared" si="322"/>
        <v>8.2651194833419067E-2</v>
      </c>
      <c r="DB51" s="59">
        <f t="shared" si="322"/>
        <v>7.2847614443016795E-2</v>
      </c>
      <c r="DC51" s="59">
        <f t="shared" si="322"/>
        <v>6.9203174731965564E-2</v>
      </c>
      <c r="DD51" s="59">
        <f t="shared" si="322"/>
        <v>7.0579194182248034E-2</v>
      </c>
      <c r="DE51" s="59">
        <f t="shared" si="322"/>
        <v>7.764010842378441E-2</v>
      </c>
      <c r="DF51" s="59">
        <f t="shared" si="322"/>
        <v>7.6912892962218954E-2</v>
      </c>
      <c r="DG51" s="59">
        <f t="shared" si="322"/>
        <v>7.0786063923684278E-2</v>
      </c>
      <c r="DH51" s="59">
        <f t="shared" si="322"/>
        <v>6.7486084407264404E-2</v>
      </c>
      <c r="DI51" s="59">
        <f t="shared" si="322"/>
        <v>6.9420166131978517E-2</v>
      </c>
      <c r="DJ51" s="59">
        <f t="shared" ref="DJ51:EE51" si="323">SUM(CY47:DJ47)/SUM(CY43:DJ43)</f>
        <v>5.5065817095453586E-2</v>
      </c>
      <c r="DK51" s="59">
        <f t="shared" si="323"/>
        <v>6.212213766525769E-2</v>
      </c>
      <c r="DL51" s="59">
        <f t="shared" si="323"/>
        <v>5.8596625877944251E-2</v>
      </c>
      <c r="DM51" s="59">
        <f t="shared" si="323"/>
        <v>5.5207235290495357E-2</v>
      </c>
      <c r="DN51" s="59">
        <f t="shared" si="323"/>
        <v>5.3207932925864544E-2</v>
      </c>
      <c r="DO51" s="59">
        <f t="shared" si="323"/>
        <v>6.4173973911838489E-2</v>
      </c>
      <c r="DP51" s="59">
        <f t="shared" si="323"/>
        <v>6.2599168987577933E-2</v>
      </c>
      <c r="DQ51" s="59">
        <f t="shared" si="323"/>
        <v>6.331570355481643E-2</v>
      </c>
      <c r="DR51" s="59">
        <f t="shared" si="323"/>
        <v>6.7369141601843346E-2</v>
      </c>
      <c r="DS51" s="59">
        <f t="shared" si="323"/>
        <v>7.5635977629163201E-2</v>
      </c>
      <c r="DT51" s="59">
        <f t="shared" si="323"/>
        <v>8.4200054430109764E-2</v>
      </c>
      <c r="DU51" s="59">
        <f t="shared" si="323"/>
        <v>7.3652269023154887E-2</v>
      </c>
      <c r="DV51" s="59">
        <f t="shared" si="323"/>
        <v>8.3741512047439376E-2</v>
      </c>
      <c r="DW51" s="59">
        <f t="shared" si="323"/>
        <v>8.228823583975467E-2</v>
      </c>
      <c r="DX51" s="59">
        <f t="shared" si="323"/>
        <v>0.1087878241337184</v>
      </c>
      <c r="DY51" s="59">
        <f t="shared" si="323"/>
        <v>0.1234242813975098</v>
      </c>
      <c r="DZ51" s="59">
        <f t="shared" si="323"/>
        <v>0.21345717873778572</v>
      </c>
      <c r="EA51" s="59">
        <f t="shared" si="323"/>
        <v>0.2006253866889208</v>
      </c>
      <c r="EB51" s="59">
        <f t="shared" si="323"/>
        <v>0.17628066974633438</v>
      </c>
      <c r="EC51" s="59">
        <f t="shared" si="323"/>
        <v>0.19389355828932145</v>
      </c>
      <c r="ED51" s="59">
        <f t="shared" si="323"/>
        <v>0.10177048401022262</v>
      </c>
      <c r="EE51" s="59">
        <f t="shared" si="323"/>
        <v>0.13889110241886699</v>
      </c>
      <c r="EF51" s="59">
        <f t="shared" ref="EF51" si="324">SUM(DU47:EF47)/SUM(DU43:EF43)</f>
        <v>0.24223050933331636</v>
      </c>
      <c r="EG51" s="59">
        <f t="shared" ref="EG51:EL51" si="325">SUM(DV47:EG47)/SUM(DV43:EG43)</f>
        <v>0.2613813382340775</v>
      </c>
      <c r="EH51" s="59">
        <f t="shared" si="325"/>
        <v>0.27793107305105363</v>
      </c>
      <c r="EI51" s="59">
        <f t="shared" si="325"/>
        <v>0.16039882744078146</v>
      </c>
      <c r="EJ51" s="59">
        <f t="shared" si="325"/>
        <v>0.14327444456056543</v>
      </c>
      <c r="EK51" s="59">
        <f t="shared" si="325"/>
        <v>0.12318636565812772</v>
      </c>
      <c r="EL51" s="59">
        <f t="shared" si="325"/>
        <v>7.9749195940243253E-2</v>
      </c>
      <c r="EM51" s="59">
        <f t="shared" ref="EM51" si="326">SUM(EB47:EM47)/SUM(EB43:EM43)</f>
        <v>8.9869539457151454E-2</v>
      </c>
      <c r="EN51" s="59">
        <f t="shared" ref="EN51" si="327">SUM(EC47:EN47)/SUM(EC43:EN43)</f>
        <v>0.11511983491518697</v>
      </c>
      <c r="EO51" s="59">
        <f t="shared" ref="EO51" si="328">SUM(ED47:EO47)/SUM(ED43:EO43)</f>
        <v>9.7800671011657764E-2</v>
      </c>
      <c r="EP51" s="59">
        <f t="shared" ref="EP51" si="329">SUM(EE47:EP47)/SUM(EE43:EP43)</f>
        <v>0.16845252751945378</v>
      </c>
      <c r="EQ51" s="59">
        <f t="shared" ref="EQ51" si="330">SUM(EF47:EQ47)/SUM(EF43:EQ43)</f>
        <v>0.15090946800707775</v>
      </c>
      <c r="ER51" s="59">
        <f t="shared" ref="ER51" si="331">SUM(EG47:ER47)/SUM(EG43:ER43)</f>
        <v>9.5588286974091996E-2</v>
      </c>
      <c r="ES51" s="59">
        <f t="shared" ref="ES51" si="332">SUM(EH47:ES47)/SUM(EH43:ES43)</f>
        <v>0.10637873172944348</v>
      </c>
      <c r="ET51" s="59">
        <f t="shared" ref="ET51" si="333">SUM(EI47:ET47)/SUM(EI43:ET43)</f>
        <v>9.4576908136897314E-2</v>
      </c>
      <c r="EU51" s="59">
        <f t="shared" ref="EU51" si="334">SUM(EJ47:EU47)/SUM(EJ43:EU43)</f>
        <v>0.17419920671978989</v>
      </c>
      <c r="EV51" s="59">
        <f t="shared" ref="EV51" si="335">SUM(EK47:EV47)/SUM(EK43:EV43)</f>
        <v>0.19447562672648494</v>
      </c>
      <c r="EW51" s="59">
        <f t="shared" ref="EW51:FC51" si="336">SUM(EL47:EW47)/SUM(EL43:EW43)</f>
        <v>0.21740863261558921</v>
      </c>
      <c r="EX51" s="59">
        <f t="shared" si="336"/>
        <v>0.2002954590043316</v>
      </c>
      <c r="EY51" s="59">
        <f t="shared" si="336"/>
        <v>0.21354982120479998</v>
      </c>
      <c r="EZ51" s="59">
        <f t="shared" si="336"/>
        <v>0.12725586784412629</v>
      </c>
      <c r="FA51" s="59">
        <f t="shared" si="336"/>
        <v>0.13328012360742278</v>
      </c>
      <c r="FB51" s="59">
        <f t="shared" si="336"/>
        <v>0.14062302134962346</v>
      </c>
      <c r="FC51" s="172">
        <f t="shared" si="336"/>
        <v>0.12134110898393585</v>
      </c>
      <c r="FD51" s="172">
        <f t="shared" ref="FD51" si="337">SUM(ES47:FD47)/SUM(ES43:FD43)</f>
        <v>8.644914392968174E-2</v>
      </c>
      <c r="FE51" s="172">
        <f t="shared" ref="FE51" si="338">SUM(ET47:FE47)/SUM(ET43:FE43)</f>
        <v>6.9117525152561046E-2</v>
      </c>
      <c r="FF51" s="172">
        <f t="shared" ref="FF51" si="339">SUM(EU47:FF47)/SUM(EU43:FF43)</f>
        <v>6.3464383594052168E-2</v>
      </c>
      <c r="FG51" s="172">
        <f t="shared" ref="FG51" si="340">SUM(EV47:FG47)/SUM(EV43:FG43)</f>
        <v>4.5817066073255509E-2</v>
      </c>
      <c r="FH51" s="172">
        <f t="shared" ref="FH51" si="341">SUM(EW47:FH47)/SUM(EW43:FH43)</f>
        <v>1.7894791362636935E-2</v>
      </c>
      <c r="FI51" s="172">
        <f t="shared" ref="FI51" si="342">SUM(EX47:FI47)/SUM(EX43:FI43)</f>
        <v>-2.0696623525327425E-3</v>
      </c>
      <c r="FJ51" s="172">
        <f t="shared" ref="FJ51" si="343">SUM(EY47:FJ47)/SUM(EY43:FJ43)</f>
        <v>-1.5641166144963407E-3</v>
      </c>
      <c r="FK51" s="172">
        <f t="shared" ref="FK51" si="344">SUM(EZ47:FK47)/SUM(EZ43:FK43)</f>
        <v>-2.0581897455792798E-2</v>
      </c>
      <c r="FL51" s="172">
        <f t="shared" ref="FL51" si="345">SUM(FA47:FL47)/SUM(FA43:FL43)</f>
        <v>6.7129968615249114E-2</v>
      </c>
      <c r="FM51" s="172">
        <f t="shared" ref="FM51" si="346">SUM(FB47:FM47)/SUM(FB43:FM43)</f>
        <v>6.0054251084780359E-2</v>
      </c>
      <c r="FN51" s="172">
        <f t="shared" ref="FN51" si="347">SUM(FC47:FN47)/SUM(FC43:FN43)</f>
        <v>5.2807295803711254E-2</v>
      </c>
      <c r="FO51" s="172">
        <f t="shared" ref="FO51" si="348">SUM(FD47:FO47)/SUM(FD43:FO43)</f>
        <v>6.1502622156781858E-2</v>
      </c>
      <c r="FP51" s="194"/>
    </row>
    <row r="52" spans="1:172">
      <c r="A52" s="38"/>
      <c r="BH52" s="59"/>
      <c r="BK52" s="59"/>
      <c r="BN52" s="59"/>
      <c r="BQ52" s="59"/>
      <c r="ER52" s="110"/>
      <c r="FK52" s="43"/>
      <c r="FL52" s="43"/>
      <c r="FM52" s="43"/>
      <c r="FP52" s="194"/>
    </row>
    <row r="53" spans="1:172">
      <c r="A53" s="38">
        <f>+IF(BK53="","",+MAX(A$4:A52)+1)</f>
        <v>38</v>
      </c>
      <c r="B53" s="61" t="s">
        <v>37</v>
      </c>
      <c r="D53" s="44">
        <f t="shared" ref="D53:AI53" si="349">D40</f>
        <v>2194.7449999999999</v>
      </c>
      <c r="E53" s="44">
        <f t="shared" si="349"/>
        <v>2179.3389999999999</v>
      </c>
      <c r="F53" s="44">
        <f t="shared" si="349"/>
        <v>1821.7349999999999</v>
      </c>
      <c r="G53" s="44">
        <f t="shared" si="349"/>
        <v>2227</v>
      </c>
      <c r="H53" s="44">
        <f t="shared" si="349"/>
        <v>2034.0350000000001</v>
      </c>
      <c r="I53" s="44">
        <f t="shared" si="349"/>
        <v>2065.913</v>
      </c>
      <c r="J53" s="44">
        <f t="shared" si="349"/>
        <v>2144.1970000000001</v>
      </c>
      <c r="K53" s="44">
        <f t="shared" si="349"/>
        <v>1960.38</v>
      </c>
      <c r="L53" s="44">
        <f t="shared" si="349"/>
        <v>1883.8019999999997</v>
      </c>
      <c r="M53" s="44">
        <f t="shared" si="349"/>
        <v>1856.922</v>
      </c>
      <c r="N53" s="44">
        <f t="shared" si="349"/>
        <v>2540.4209999999998</v>
      </c>
      <c r="O53" s="44">
        <f t="shared" si="349"/>
        <v>1975.201</v>
      </c>
      <c r="P53" s="44">
        <f t="shared" si="349"/>
        <v>2012.9569999999999</v>
      </c>
      <c r="Q53" s="44">
        <f t="shared" si="349"/>
        <v>1993.595</v>
      </c>
      <c r="R53" s="44">
        <f t="shared" si="349"/>
        <v>1933.6260000000002</v>
      </c>
      <c r="S53" s="44">
        <f t="shared" si="349"/>
        <v>1277.3509999999997</v>
      </c>
      <c r="T53" s="44">
        <f t="shared" si="349"/>
        <v>1847.28</v>
      </c>
      <c r="U53" s="44">
        <f t="shared" si="349"/>
        <v>1976.7760000000003</v>
      </c>
      <c r="V53" s="44">
        <f t="shared" si="349"/>
        <v>2292.0830000000001</v>
      </c>
      <c r="W53" s="44">
        <f t="shared" si="349"/>
        <v>1974.5859999999998</v>
      </c>
      <c r="X53" s="44">
        <f t="shared" si="349"/>
        <v>2371.605</v>
      </c>
      <c r="Y53" s="44">
        <f t="shared" si="349"/>
        <v>1876.9629999999997</v>
      </c>
      <c r="Z53" s="44">
        <f t="shared" si="349"/>
        <v>2228.6439999999998</v>
      </c>
      <c r="AA53" s="44">
        <f t="shared" si="349"/>
        <v>2466.8539999999998</v>
      </c>
      <c r="AB53" s="44">
        <f t="shared" si="349"/>
        <v>2576.6970000000001</v>
      </c>
      <c r="AC53" s="44">
        <f t="shared" si="349"/>
        <v>2658.576</v>
      </c>
      <c r="AD53" s="44">
        <f t="shared" si="349"/>
        <v>2373.1999999999998</v>
      </c>
      <c r="AE53" s="44">
        <f t="shared" si="349"/>
        <v>2480.107</v>
      </c>
      <c r="AF53" s="44">
        <f t="shared" si="349"/>
        <v>2298</v>
      </c>
      <c r="AG53" s="44">
        <f t="shared" si="349"/>
        <v>2145.8000000000002</v>
      </c>
      <c r="AH53" s="44">
        <f t="shared" si="349"/>
        <v>2322.1</v>
      </c>
      <c r="AI53" s="44">
        <f t="shared" si="349"/>
        <v>2340.9429999999998</v>
      </c>
      <c r="AJ53" s="44">
        <f t="shared" ref="AJ53:BY53" si="350">AJ40</f>
        <v>2631.01</v>
      </c>
      <c r="AK53" s="44">
        <f t="shared" si="350"/>
        <v>2365.4230000000002</v>
      </c>
      <c r="AL53" s="44">
        <f t="shared" si="350"/>
        <v>2339.4029999999998</v>
      </c>
      <c r="AM53" s="44">
        <f t="shared" si="350"/>
        <v>-288.77299999999968</v>
      </c>
      <c r="AN53" s="44">
        <f t="shared" si="350"/>
        <v>2647.8220000000001</v>
      </c>
      <c r="AO53" s="44">
        <f t="shared" si="350"/>
        <v>2192.44</v>
      </c>
      <c r="AP53" s="44">
        <f t="shared" si="350"/>
        <v>2338.127</v>
      </c>
      <c r="AQ53" s="44">
        <f t="shared" si="350"/>
        <v>2515.701</v>
      </c>
      <c r="AR53" s="44">
        <f t="shared" si="350"/>
        <v>2329.915</v>
      </c>
      <c r="AS53" s="44">
        <f t="shared" si="350"/>
        <v>2269.3069999999998</v>
      </c>
      <c r="AT53" s="44">
        <f t="shared" si="350"/>
        <v>2440.6469999999999</v>
      </c>
      <c r="AU53" s="44">
        <f t="shared" si="350"/>
        <v>2210.2910000000002</v>
      </c>
      <c r="AV53" s="44">
        <f t="shared" si="350"/>
        <v>2510.576</v>
      </c>
      <c r="AW53" s="44">
        <f t="shared" si="350"/>
        <v>2112</v>
      </c>
      <c r="AX53" s="44">
        <f t="shared" si="350"/>
        <v>2211</v>
      </c>
      <c r="AY53" s="44">
        <f t="shared" si="350"/>
        <v>2138</v>
      </c>
      <c r="AZ53" s="44">
        <f t="shared" si="350"/>
        <v>2134</v>
      </c>
      <c r="BA53" s="44">
        <f t="shared" si="350"/>
        <v>2172</v>
      </c>
      <c r="BB53" s="44">
        <f t="shared" si="350"/>
        <v>2317</v>
      </c>
      <c r="BC53" s="40">
        <f t="shared" si="350"/>
        <v>2115.627</v>
      </c>
      <c r="BD53" s="40">
        <f t="shared" si="350"/>
        <v>2377.7240000000002</v>
      </c>
      <c r="BE53" s="40">
        <f t="shared" si="350"/>
        <v>1910.1110000000001</v>
      </c>
      <c r="BF53" s="40">
        <f t="shared" si="350"/>
        <v>1961</v>
      </c>
      <c r="BG53" s="40">
        <f t="shared" si="350"/>
        <v>1975</v>
      </c>
      <c r="BH53" s="40">
        <f t="shared" si="350"/>
        <v>2061</v>
      </c>
      <c r="BI53" s="40">
        <f t="shared" si="350"/>
        <v>2280</v>
      </c>
      <c r="BJ53" s="40">
        <f t="shared" si="350"/>
        <v>2197</v>
      </c>
      <c r="BK53" s="40">
        <f t="shared" si="350"/>
        <v>2180.7240000000002</v>
      </c>
      <c r="BL53" s="40">
        <f t="shared" si="350"/>
        <v>2261.1759999999999</v>
      </c>
      <c r="BM53" s="40">
        <f t="shared" si="350"/>
        <v>2391.69</v>
      </c>
      <c r="BN53" s="40">
        <f t="shared" si="350"/>
        <v>2518.877</v>
      </c>
      <c r="BO53" s="40">
        <f t="shared" si="350"/>
        <v>2495.982</v>
      </c>
      <c r="BP53" s="40">
        <f t="shared" si="350"/>
        <v>2407.8449999999998</v>
      </c>
      <c r="BQ53" s="40">
        <f t="shared" si="350"/>
        <v>2281.134</v>
      </c>
      <c r="BR53" s="40">
        <f t="shared" si="350"/>
        <v>2188.578</v>
      </c>
      <c r="BS53" s="40">
        <f t="shared" si="350"/>
        <v>2066.2939999999999</v>
      </c>
      <c r="BT53" s="40">
        <f t="shared" si="350"/>
        <v>2397.0410000000002</v>
      </c>
      <c r="BU53" s="40">
        <f t="shared" si="350"/>
        <v>2153</v>
      </c>
      <c r="BV53" s="40">
        <f t="shared" si="350"/>
        <v>2131</v>
      </c>
      <c r="BW53" s="40">
        <f t="shared" si="350"/>
        <v>2088.819</v>
      </c>
      <c r="BX53" s="40">
        <f t="shared" si="350"/>
        <v>1977.077</v>
      </c>
      <c r="BY53" s="40">
        <f t="shared" si="350"/>
        <v>2441.549</v>
      </c>
      <c r="BZ53" s="40">
        <f>BZ40</f>
        <v>2276.8130000000001</v>
      </c>
      <c r="CA53" s="40">
        <f>CA40</f>
        <v>2321.1779999999999</v>
      </c>
      <c r="CB53" s="40">
        <f>CB40</f>
        <v>2107.2719999999999</v>
      </c>
      <c r="CC53" s="45">
        <f t="shared" ref="CC53:CI53" si="351">CC40</f>
        <v>2152</v>
      </c>
      <c r="CD53" s="45">
        <f t="shared" si="351"/>
        <v>2177</v>
      </c>
      <c r="CE53" s="45">
        <f t="shared" si="351"/>
        <v>1867</v>
      </c>
      <c r="CF53" s="45">
        <f t="shared" si="351"/>
        <v>2227</v>
      </c>
      <c r="CG53" s="45">
        <f t="shared" si="351"/>
        <v>1944</v>
      </c>
      <c r="CH53" s="45">
        <f t="shared" si="351"/>
        <v>1806</v>
      </c>
      <c r="CI53" s="45">
        <f t="shared" si="351"/>
        <v>1990.31863</v>
      </c>
      <c r="CJ53" s="45">
        <f t="shared" ref="CJ53:CO53" si="352">CJ40</f>
        <v>2070</v>
      </c>
      <c r="CK53" s="45">
        <f t="shared" si="352"/>
        <v>2070</v>
      </c>
      <c r="CL53" s="45">
        <f t="shared" si="352"/>
        <v>2081</v>
      </c>
      <c r="CM53" s="45">
        <f t="shared" si="352"/>
        <v>2081.8870000000002</v>
      </c>
      <c r="CN53" s="45">
        <f t="shared" si="352"/>
        <v>2048</v>
      </c>
      <c r="CO53" s="45">
        <f t="shared" si="352"/>
        <v>2146.0369999999998</v>
      </c>
      <c r="CP53" s="45">
        <f t="shared" ref="CP53:CU53" si="353">CP40</f>
        <v>2075.0369999999998</v>
      </c>
      <c r="CQ53" s="45">
        <f t="shared" si="353"/>
        <v>1952.049</v>
      </c>
      <c r="CR53" s="45">
        <f t="shared" si="353"/>
        <v>1996</v>
      </c>
      <c r="CS53" s="45">
        <f t="shared" si="353"/>
        <v>1996.347</v>
      </c>
      <c r="CT53" s="45">
        <f t="shared" si="353"/>
        <v>1910</v>
      </c>
      <c r="CU53" s="45">
        <f t="shared" si="353"/>
        <v>2146.6750000000002</v>
      </c>
      <c r="CV53" s="45">
        <f t="shared" ref="CV53:DA53" si="354">CV40</f>
        <v>1903.4559999999999</v>
      </c>
      <c r="CW53" s="45">
        <f t="shared" si="354"/>
        <v>1511.0229999999999</v>
      </c>
      <c r="CX53" s="45">
        <f t="shared" si="354"/>
        <v>1529.3510000000001</v>
      </c>
      <c r="CY53" s="45">
        <f t="shared" si="354"/>
        <v>1601.7260000000001</v>
      </c>
      <c r="CZ53" s="45">
        <f t="shared" si="354"/>
        <v>1493.875</v>
      </c>
      <c r="DA53" s="40">
        <f t="shared" si="354"/>
        <v>1659.095</v>
      </c>
      <c r="DB53" s="40">
        <f t="shared" ref="DB53:DG53" si="355">DB40</f>
        <v>1648.075</v>
      </c>
      <c r="DC53" s="40">
        <f t="shared" si="355"/>
        <v>1597.056</v>
      </c>
      <c r="DD53" s="40">
        <f t="shared" si="355"/>
        <v>1850.579</v>
      </c>
      <c r="DE53" s="40">
        <f t="shared" si="355"/>
        <v>1688</v>
      </c>
      <c r="DF53" s="40">
        <f t="shared" si="355"/>
        <v>1689.704</v>
      </c>
      <c r="DG53" s="40">
        <f t="shared" si="355"/>
        <v>1748</v>
      </c>
      <c r="DH53" s="40">
        <f t="shared" ref="DH53:DM53" si="356">DH40</f>
        <v>2049.4059999999999</v>
      </c>
      <c r="DI53" s="40">
        <f t="shared" si="356"/>
        <v>1793.9570000000001</v>
      </c>
      <c r="DJ53" s="40">
        <f t="shared" si="356"/>
        <v>1813.1130000000001</v>
      </c>
      <c r="DK53" s="40">
        <f t="shared" si="356"/>
        <v>1868.829</v>
      </c>
      <c r="DL53" s="40">
        <f t="shared" si="356"/>
        <v>1909.443</v>
      </c>
      <c r="DM53" s="40">
        <f t="shared" si="356"/>
        <v>1891.1769999999999</v>
      </c>
      <c r="DN53" s="40">
        <f t="shared" ref="DN53:DX53" si="357">DN40</f>
        <v>1831.69</v>
      </c>
      <c r="DO53" s="40">
        <f t="shared" si="357"/>
        <v>1680.365</v>
      </c>
      <c r="DP53" s="40">
        <f t="shared" si="357"/>
        <v>2048.3649999999998</v>
      </c>
      <c r="DQ53" s="40">
        <f t="shared" si="357"/>
        <v>1638.1949999999999</v>
      </c>
      <c r="DR53" s="40">
        <f t="shared" si="357"/>
        <v>1800.0730000000001</v>
      </c>
      <c r="DS53" s="40">
        <f t="shared" si="357"/>
        <v>1676.982</v>
      </c>
      <c r="DT53" s="40">
        <f t="shared" si="357"/>
        <v>1832.797</v>
      </c>
      <c r="DU53" s="40">
        <f t="shared" si="357"/>
        <v>1793.9570000000001</v>
      </c>
      <c r="DV53" s="40">
        <f t="shared" si="357"/>
        <v>1453.8430000000001</v>
      </c>
      <c r="DW53" s="40">
        <f t="shared" si="357"/>
        <v>1439.0239999999999</v>
      </c>
      <c r="DX53" s="40">
        <f t="shared" si="357"/>
        <v>1543.258</v>
      </c>
      <c r="DY53" s="40">
        <f t="shared" ref="DY53:EL53" si="358">DY40</f>
        <v>1535.634</v>
      </c>
      <c r="DZ53" s="40">
        <f t="shared" si="358"/>
        <v>1628</v>
      </c>
      <c r="EA53" s="40">
        <f t="shared" si="358"/>
        <v>1595</v>
      </c>
      <c r="EB53" s="40">
        <f t="shared" si="358"/>
        <v>1845</v>
      </c>
      <c r="EC53" s="40">
        <f t="shared" si="358"/>
        <v>1887</v>
      </c>
      <c r="ED53" s="40">
        <f t="shared" si="358"/>
        <v>1789.164</v>
      </c>
      <c r="EE53" s="40">
        <f t="shared" si="358"/>
        <v>1802.8679999999999</v>
      </c>
      <c r="EF53" s="40">
        <f t="shared" si="358"/>
        <v>2066.4850000000001</v>
      </c>
      <c r="EG53" s="40">
        <f>EH40</f>
        <v>1839.5119999999999</v>
      </c>
      <c r="EH53" s="40">
        <f>EG40</f>
        <v>1851.059</v>
      </c>
      <c r="EI53" s="40">
        <f t="shared" si="358"/>
        <v>1797.673</v>
      </c>
      <c r="EJ53" s="40">
        <f t="shared" si="358"/>
        <v>1589.3050000000001</v>
      </c>
      <c r="EK53" s="40">
        <f t="shared" si="358"/>
        <v>1654.02</v>
      </c>
      <c r="EL53" s="40">
        <f t="shared" si="358"/>
        <v>1585.2860000000001</v>
      </c>
      <c r="EM53" s="40">
        <f t="shared" ref="EM53:EW53" si="359">EM40</f>
        <v>1422.521</v>
      </c>
      <c r="EN53" s="40">
        <f>EN40</f>
        <v>1677.566</v>
      </c>
      <c r="EO53" s="40">
        <f t="shared" si="359"/>
        <v>1534.894</v>
      </c>
      <c r="EP53" s="40">
        <f t="shared" si="359"/>
        <v>1748.34</v>
      </c>
      <c r="EQ53" s="40">
        <f t="shared" si="359"/>
        <v>1730.9449999999999</v>
      </c>
      <c r="ER53" s="40">
        <f t="shared" si="359"/>
        <v>2350.855</v>
      </c>
      <c r="ES53" s="40">
        <f t="shared" si="359"/>
        <v>1748.2070000000001</v>
      </c>
      <c r="ET53" s="40">
        <f t="shared" si="359"/>
        <v>1579.0709999999999</v>
      </c>
      <c r="EU53" s="40">
        <f t="shared" si="359"/>
        <v>1578.2919999999999</v>
      </c>
      <c r="EV53" s="40">
        <f t="shared" si="359"/>
        <v>1616.27</v>
      </c>
      <c r="EW53" s="40">
        <f t="shared" si="359"/>
        <v>1563.71</v>
      </c>
      <c r="EX53" s="40">
        <f t="shared" ref="EX53:EY53" si="360">EX40</f>
        <v>1608.6030000000001</v>
      </c>
      <c r="EY53" s="40">
        <f t="shared" si="360"/>
        <v>1529.3150000000001</v>
      </c>
      <c r="EZ53" s="40">
        <f t="shared" ref="EZ53:FA53" si="361">EZ40</f>
        <v>1674.5740000000001</v>
      </c>
      <c r="FA53" s="40">
        <f t="shared" si="361"/>
        <v>1460.808</v>
      </c>
      <c r="FB53" s="40">
        <f t="shared" ref="FB53:FC53" si="362">FB40</f>
        <v>1552.78</v>
      </c>
      <c r="FC53" s="40">
        <f t="shared" si="362"/>
        <v>1388.8409999999999</v>
      </c>
      <c r="FD53" s="40">
        <f t="shared" ref="FD53:FF53" si="363">FD40</f>
        <v>1327.559</v>
      </c>
      <c r="FE53" s="40">
        <f t="shared" si="363"/>
        <v>1300.7760000000001</v>
      </c>
      <c r="FF53" s="40">
        <f t="shared" si="363"/>
        <v>1579.0709999999999</v>
      </c>
      <c r="FG53" s="40">
        <f t="shared" ref="FG53:FI53" si="364">FG40</f>
        <v>1273.462</v>
      </c>
      <c r="FH53" s="40">
        <f t="shared" si="364"/>
        <v>1240.046</v>
      </c>
      <c r="FI53" s="40">
        <f t="shared" si="364"/>
        <v>1298.845</v>
      </c>
      <c r="FJ53" s="40">
        <f t="shared" ref="FJ53:FO53" si="365">FJ40</f>
        <v>1488.644</v>
      </c>
      <c r="FK53" s="40">
        <f t="shared" si="365"/>
        <v>1378.653</v>
      </c>
      <c r="FL53" s="40">
        <f t="shared" si="365"/>
        <v>1615.0630000000001</v>
      </c>
      <c r="FM53" s="40">
        <f t="shared" si="365"/>
        <v>1533.9169999999999</v>
      </c>
      <c r="FN53" s="40">
        <f t="shared" si="365"/>
        <v>1569.807</v>
      </c>
      <c r="FO53" s="40">
        <f t="shared" si="365"/>
        <v>1511.825</v>
      </c>
      <c r="FP53" s="194"/>
    </row>
    <row r="54" spans="1:172">
      <c r="A54" s="38">
        <f>+IF(BK54="","",+MAX(A$4:A53)+1)</f>
        <v>39</v>
      </c>
      <c r="B54" s="61" t="s">
        <v>38</v>
      </c>
      <c r="D54" s="44">
        <f t="shared" ref="D54:AI54" si="366">D42</f>
        <v>133.238</v>
      </c>
      <c r="E54" s="44">
        <f t="shared" si="366"/>
        <v>118.538</v>
      </c>
      <c r="F54" s="44">
        <f t="shared" si="366"/>
        <v>296.87900000000002</v>
      </c>
      <c r="G54" s="44">
        <f t="shared" si="366"/>
        <v>166.881</v>
      </c>
      <c r="H54" s="44">
        <f t="shared" si="366"/>
        <v>265.62799999999999</v>
      </c>
      <c r="I54" s="44">
        <f t="shared" si="366"/>
        <v>206.55099999999999</v>
      </c>
      <c r="J54" s="44">
        <f t="shared" si="366"/>
        <v>308.97199999999998</v>
      </c>
      <c r="K54" s="44">
        <f t="shared" si="366"/>
        <v>255.774</v>
      </c>
      <c r="L54" s="44">
        <f t="shared" si="366"/>
        <v>295.55200000000002</v>
      </c>
      <c r="M54" s="44">
        <f t="shared" si="366"/>
        <v>256.87900000000002</v>
      </c>
      <c r="N54" s="44">
        <f t="shared" si="366"/>
        <v>252.65299999999999</v>
      </c>
      <c r="O54" s="44">
        <f t="shared" si="366"/>
        <v>221.197</v>
      </c>
      <c r="P54" s="44">
        <f t="shared" si="366"/>
        <v>327.654</v>
      </c>
      <c r="Q54" s="44">
        <f t="shared" si="366"/>
        <v>383.93099999999998</v>
      </c>
      <c r="R54" s="44">
        <f t="shared" si="366"/>
        <v>360.25</v>
      </c>
      <c r="S54" s="44">
        <f t="shared" si="366"/>
        <v>843.98500000000001</v>
      </c>
      <c r="T54" s="44">
        <f t="shared" si="366"/>
        <v>400.46300000000002</v>
      </c>
      <c r="U54" s="44">
        <f t="shared" si="366"/>
        <v>343.01299999999998</v>
      </c>
      <c r="V54" s="44">
        <f t="shared" si="366"/>
        <v>173.61199999999999</v>
      </c>
      <c r="W54" s="44">
        <f t="shared" si="366"/>
        <v>119.134</v>
      </c>
      <c r="X54" s="44">
        <f t="shared" si="366"/>
        <v>11.335000000000001</v>
      </c>
      <c r="Y54" s="44">
        <f t="shared" si="366"/>
        <v>302.76600000000002</v>
      </c>
      <c r="Z54" s="44">
        <f t="shared" si="366"/>
        <v>295.541</v>
      </c>
      <c r="AA54" s="44">
        <f t="shared" si="366"/>
        <v>51.578000000000003</v>
      </c>
      <c r="AB54" s="44">
        <f t="shared" si="366"/>
        <v>44.912999999999997</v>
      </c>
      <c r="AC54" s="44">
        <f t="shared" si="366"/>
        <v>272.58199999999999</v>
      </c>
      <c r="AD54" s="44">
        <f t="shared" si="366"/>
        <v>314.33199999999999</v>
      </c>
      <c r="AE54" s="44">
        <f t="shared" si="366"/>
        <v>77.634</v>
      </c>
      <c r="AF54" s="44">
        <f t="shared" si="366"/>
        <v>25.8</v>
      </c>
      <c r="AG54" s="44">
        <f t="shared" si="366"/>
        <v>44.7</v>
      </c>
      <c r="AH54" s="44">
        <f t="shared" si="366"/>
        <v>42.4</v>
      </c>
      <c r="AI54" s="44">
        <f t="shared" si="366"/>
        <v>28.350999999999999</v>
      </c>
      <c r="AJ54" s="44">
        <f t="shared" ref="AJ54:BY54" si="367">AJ42</f>
        <v>59.826999999999998</v>
      </c>
      <c r="AK54" s="44">
        <f t="shared" si="367"/>
        <v>115.122</v>
      </c>
      <c r="AL54" s="44">
        <f t="shared" si="367"/>
        <v>92.02</v>
      </c>
      <c r="AM54" s="44">
        <f t="shared" si="367"/>
        <v>2719.72</v>
      </c>
      <c r="AN54" s="44">
        <f t="shared" si="367"/>
        <v>1048.2940000000001</v>
      </c>
      <c r="AO54" s="44">
        <f t="shared" si="367"/>
        <v>454.084</v>
      </c>
      <c r="AP54" s="44">
        <f t="shared" si="367"/>
        <v>374.54399999999998</v>
      </c>
      <c r="AQ54" s="44">
        <f t="shared" si="367"/>
        <v>33.789000000000001</v>
      </c>
      <c r="AR54" s="44">
        <f t="shared" si="367"/>
        <v>1220</v>
      </c>
      <c r="AS54" s="44">
        <f t="shared" si="367"/>
        <v>1318.2349999999999</v>
      </c>
      <c r="AT54" s="44">
        <f t="shared" si="367"/>
        <v>76.66</v>
      </c>
      <c r="AU54" s="44">
        <f t="shared" si="367"/>
        <v>1366.3230000000001</v>
      </c>
      <c r="AV54" s="44">
        <f t="shared" si="367"/>
        <v>1269.2809999999999</v>
      </c>
      <c r="AW54" s="44">
        <f t="shared" si="367"/>
        <v>16</v>
      </c>
      <c r="AX54" s="44">
        <f t="shared" si="367"/>
        <v>19</v>
      </c>
      <c r="AY54" s="44">
        <f t="shared" si="367"/>
        <v>101</v>
      </c>
      <c r="AZ54" s="44">
        <f t="shared" si="367"/>
        <v>148</v>
      </c>
      <c r="BA54" s="44">
        <f t="shared" si="367"/>
        <v>1904</v>
      </c>
      <c r="BB54" s="44">
        <f t="shared" si="367"/>
        <v>-766</v>
      </c>
      <c r="BC54" s="40">
        <f t="shared" si="367"/>
        <v>628.12</v>
      </c>
      <c r="BD54" s="40">
        <f t="shared" si="367"/>
        <v>162.37</v>
      </c>
      <c r="BE54" s="40">
        <f t="shared" si="367"/>
        <v>374.11900000000003</v>
      </c>
      <c r="BF54" s="40">
        <f t="shared" si="367"/>
        <v>-451</v>
      </c>
      <c r="BG54" s="40">
        <f t="shared" si="367"/>
        <v>-765</v>
      </c>
      <c r="BH54" s="40">
        <f t="shared" si="367"/>
        <v>-850</v>
      </c>
      <c r="BI54" s="40">
        <f t="shared" si="367"/>
        <v>3429</v>
      </c>
      <c r="BJ54" s="40">
        <f t="shared" si="367"/>
        <v>-971</v>
      </c>
      <c r="BK54" s="40">
        <f t="shared" si="367"/>
        <v>-2958.7060000000001</v>
      </c>
      <c r="BL54" s="40">
        <f t="shared" si="367"/>
        <v>998.47699999999998</v>
      </c>
      <c r="BM54" s="40">
        <f t="shared" si="367"/>
        <v>85.622</v>
      </c>
      <c r="BN54" s="40">
        <f t="shared" si="367"/>
        <v>62.837000000000003</v>
      </c>
      <c r="BO54" s="40">
        <f t="shared" si="367"/>
        <v>91.3</v>
      </c>
      <c r="BP54" s="40">
        <f t="shared" si="367"/>
        <v>244.07400000000001</v>
      </c>
      <c r="BQ54" s="40">
        <f t="shared" si="367"/>
        <v>916.51400000000001</v>
      </c>
      <c r="BR54" s="40">
        <f t="shared" si="367"/>
        <v>3437.9319999999998</v>
      </c>
      <c r="BS54" s="40">
        <f t="shared" si="367"/>
        <v>3670.9679999999998</v>
      </c>
      <c r="BT54" s="40">
        <f t="shared" si="367"/>
        <v>0</v>
      </c>
      <c r="BU54" s="40">
        <f t="shared" si="367"/>
        <v>656</v>
      </c>
      <c r="BV54" s="40">
        <f t="shared" si="367"/>
        <v>75</v>
      </c>
      <c r="BW54" s="40">
        <f t="shared" si="367"/>
        <v>73.400000000000006</v>
      </c>
      <c r="BX54" s="40">
        <f t="shared" si="367"/>
        <v>75.150000000000006</v>
      </c>
      <c r="BY54" s="40">
        <f t="shared" si="367"/>
        <v>79.38</v>
      </c>
      <c r="BZ54" s="40">
        <f>BZ42</f>
        <v>66.03</v>
      </c>
      <c r="CA54" s="40">
        <f>CA42</f>
        <v>55</v>
      </c>
      <c r="CB54" s="40">
        <f>CB42</f>
        <v>56</v>
      </c>
      <c r="CC54" s="45">
        <f t="shared" ref="CC54:CI54" si="368">CC42</f>
        <v>54</v>
      </c>
      <c r="CD54" s="45">
        <f t="shared" si="368"/>
        <v>64</v>
      </c>
      <c r="CE54" s="45">
        <f t="shared" si="368"/>
        <v>69</v>
      </c>
      <c r="CF54" s="45">
        <f t="shared" si="368"/>
        <v>0</v>
      </c>
      <c r="CG54" s="45">
        <f t="shared" si="368"/>
        <v>71</v>
      </c>
      <c r="CH54" s="45">
        <f t="shared" si="368"/>
        <v>71</v>
      </c>
      <c r="CI54" s="45">
        <f t="shared" si="368"/>
        <v>65.59</v>
      </c>
      <c r="CJ54" s="45">
        <f t="shared" ref="CJ54:CO54" si="369">CJ42</f>
        <v>62</v>
      </c>
      <c r="CK54" s="45">
        <f t="shared" si="369"/>
        <v>56</v>
      </c>
      <c r="CL54" s="45">
        <f t="shared" si="369"/>
        <v>50.1</v>
      </c>
      <c r="CM54" s="45">
        <f t="shared" si="369"/>
        <v>48.75</v>
      </c>
      <c r="CN54" s="45">
        <f t="shared" si="369"/>
        <v>45</v>
      </c>
      <c r="CO54" s="45">
        <f t="shared" si="369"/>
        <v>23.64</v>
      </c>
      <c r="CP54" s="45">
        <f t="shared" ref="CP54:CU54" si="370">CP42</f>
        <v>19.559999999999999</v>
      </c>
      <c r="CQ54" s="45">
        <f t="shared" si="370"/>
        <v>15.08</v>
      </c>
      <c r="CR54" s="45">
        <f t="shared" si="370"/>
        <v>14</v>
      </c>
      <c r="CS54" s="45">
        <f t="shared" si="370"/>
        <v>7.68</v>
      </c>
      <c r="CT54" s="45">
        <f t="shared" si="370"/>
        <v>46</v>
      </c>
      <c r="CU54" s="45">
        <f t="shared" si="370"/>
        <v>46.11</v>
      </c>
      <c r="CV54" s="45">
        <f t="shared" ref="CV54:DA54" si="371">CV42</f>
        <v>90.072999999999993</v>
      </c>
      <c r="CW54" s="45">
        <f t="shared" si="371"/>
        <v>62.29</v>
      </c>
      <c r="CX54" s="45">
        <f t="shared" si="371"/>
        <v>62.41</v>
      </c>
      <c r="CY54" s="45">
        <f t="shared" si="371"/>
        <v>68.23</v>
      </c>
      <c r="CZ54" s="45">
        <f t="shared" si="371"/>
        <v>41.84</v>
      </c>
      <c r="DA54" s="40">
        <f t="shared" si="371"/>
        <v>69.319999999999993</v>
      </c>
      <c r="DB54" s="40">
        <f t="shared" ref="DB54:DG54" si="372">DB42</f>
        <v>586.83399999999995</v>
      </c>
      <c r="DC54" s="40">
        <f t="shared" si="372"/>
        <v>103.212</v>
      </c>
      <c r="DD54" s="40">
        <f t="shared" si="372"/>
        <v>92.055999999999997</v>
      </c>
      <c r="DE54" s="40">
        <f t="shared" si="372"/>
        <v>74.8</v>
      </c>
      <c r="DF54" s="40">
        <f t="shared" si="372"/>
        <v>45.96</v>
      </c>
      <c r="DG54" s="40">
        <f t="shared" si="372"/>
        <v>46.26</v>
      </c>
      <c r="DH54" s="40">
        <f t="shared" ref="DH54:DM54" si="373">DH42</f>
        <v>237.89699999999999</v>
      </c>
      <c r="DI54" s="40">
        <f t="shared" si="373"/>
        <v>1200</v>
      </c>
      <c r="DJ54" s="40">
        <f t="shared" si="373"/>
        <v>556.77099999999996</v>
      </c>
      <c r="DK54" s="40">
        <f t="shared" si="373"/>
        <v>46.197000000000003</v>
      </c>
      <c r="DL54" s="40">
        <f t="shared" si="373"/>
        <v>865.16700000000003</v>
      </c>
      <c r="DM54" s="40">
        <f t="shared" si="373"/>
        <v>78.623000000000005</v>
      </c>
      <c r="DN54" s="40">
        <f t="shared" ref="DN54:DX54" si="374">DN42</f>
        <v>91.582999999999998</v>
      </c>
      <c r="DO54" s="40">
        <f t="shared" si="374"/>
        <v>302.245</v>
      </c>
      <c r="DP54" s="40">
        <f t="shared" si="374"/>
        <v>697.73800000000006</v>
      </c>
      <c r="DQ54" s="40">
        <f t="shared" si="374"/>
        <v>28.344000000000001</v>
      </c>
      <c r="DR54" s="40">
        <f t="shared" si="374"/>
        <v>129.214</v>
      </c>
      <c r="DS54" s="40">
        <f t="shared" si="374"/>
        <v>551.75900000000001</v>
      </c>
      <c r="DT54" s="40">
        <f t="shared" si="374"/>
        <v>120.46</v>
      </c>
      <c r="DU54" s="40">
        <f t="shared" si="374"/>
        <v>1889.9949999999999</v>
      </c>
      <c r="DV54" s="40">
        <f t="shared" si="374"/>
        <v>386.72899999999998</v>
      </c>
      <c r="DW54" s="40">
        <f t="shared" si="374"/>
        <v>221.416</v>
      </c>
      <c r="DX54" s="40">
        <f t="shared" si="374"/>
        <v>545.60799999999995</v>
      </c>
      <c r="DY54" s="40">
        <f t="shared" ref="DY54:EL54" si="375">DY42</f>
        <v>1531.49</v>
      </c>
      <c r="DZ54" s="40">
        <f t="shared" si="375"/>
        <v>1326</v>
      </c>
      <c r="EA54" s="40">
        <f t="shared" si="375"/>
        <v>1600</v>
      </c>
      <c r="EB54" s="40">
        <f t="shared" si="375"/>
        <v>1430</v>
      </c>
      <c r="EC54" s="40">
        <f t="shared" si="375"/>
        <v>1</v>
      </c>
      <c r="ED54" s="40">
        <f t="shared" si="375"/>
        <v>0</v>
      </c>
      <c r="EE54" s="40">
        <f t="shared" si="375"/>
        <v>0</v>
      </c>
      <c r="EF54" s="40">
        <f t="shared" si="375"/>
        <v>0</v>
      </c>
      <c r="EG54" s="40">
        <f t="shared" si="375"/>
        <v>0</v>
      </c>
      <c r="EH54" s="40">
        <f t="shared" si="375"/>
        <v>0</v>
      </c>
      <c r="EI54" s="40">
        <f t="shared" si="375"/>
        <v>0</v>
      </c>
      <c r="EJ54" s="40">
        <f t="shared" si="375"/>
        <v>0</v>
      </c>
      <c r="EK54" s="40">
        <f t="shared" si="375"/>
        <v>0</v>
      </c>
      <c r="EL54" s="40">
        <f t="shared" si="375"/>
        <v>0</v>
      </c>
      <c r="EM54" s="40">
        <f t="shared" ref="EM54:EP54" si="376">EM42</f>
        <v>0</v>
      </c>
      <c r="EN54" s="40">
        <f t="shared" si="376"/>
        <v>-34.119999999999997</v>
      </c>
      <c r="EO54" s="40">
        <f t="shared" si="376"/>
        <v>0</v>
      </c>
      <c r="EP54" s="40">
        <f t="shared" si="376"/>
        <v>-516.11900000000003</v>
      </c>
      <c r="EQ54" s="40">
        <f>EQ42</f>
        <v>0</v>
      </c>
      <c r="ER54" s="40">
        <f t="shared" ref="ER54:EW54" si="377">ER42</f>
        <v>-1909.7270000000001</v>
      </c>
      <c r="ES54" s="40">
        <f t="shared" si="377"/>
        <v>0</v>
      </c>
      <c r="ET54" s="40">
        <f t="shared" si="377"/>
        <v>0</v>
      </c>
      <c r="EU54" s="40">
        <f t="shared" si="377"/>
        <v>1</v>
      </c>
      <c r="EV54" s="40">
        <f t="shared" si="377"/>
        <v>0</v>
      </c>
      <c r="EW54" s="40">
        <f t="shared" si="377"/>
        <v>0</v>
      </c>
      <c r="EX54" s="40">
        <f t="shared" ref="EX54:EY54" si="378">EX42</f>
        <v>0</v>
      </c>
      <c r="EY54" s="40">
        <f t="shared" si="378"/>
        <v>0</v>
      </c>
      <c r="EZ54" s="40">
        <f t="shared" ref="EZ54:FA54" si="379">EZ42</f>
        <v>0</v>
      </c>
      <c r="FA54" s="40">
        <f t="shared" si="379"/>
        <v>0</v>
      </c>
      <c r="FB54" s="40">
        <f t="shared" ref="FB54:FC54" si="380">FB42</f>
        <v>-9.5169999999999995</v>
      </c>
      <c r="FC54" s="40">
        <f t="shared" si="380"/>
        <v>0</v>
      </c>
      <c r="FD54" s="40">
        <f t="shared" ref="FD54:FF54" si="381">FD42</f>
        <v>0</v>
      </c>
      <c r="FE54" s="40">
        <f t="shared" si="381"/>
        <v>0</v>
      </c>
      <c r="FF54" s="40">
        <f t="shared" si="381"/>
        <v>0</v>
      </c>
      <c r="FG54" s="40">
        <f t="shared" ref="FG54:FI54" si="382">FG42</f>
        <v>0</v>
      </c>
      <c r="FH54" s="40">
        <f t="shared" si="382"/>
        <v>0</v>
      </c>
      <c r="FI54" s="40">
        <f t="shared" si="382"/>
        <v>0</v>
      </c>
      <c r="FJ54" s="40">
        <f t="shared" ref="FJ54:FO54" si="383">FJ42</f>
        <v>0</v>
      </c>
      <c r="FK54" s="40">
        <f t="shared" si="383"/>
        <v>0</v>
      </c>
      <c r="FL54" s="40">
        <f t="shared" si="383"/>
        <v>0</v>
      </c>
      <c r="FM54" s="40">
        <f t="shared" si="383"/>
        <v>0</v>
      </c>
      <c r="FN54" s="40">
        <f t="shared" si="383"/>
        <v>0</v>
      </c>
      <c r="FO54" s="40">
        <f t="shared" si="383"/>
        <v>0</v>
      </c>
      <c r="FP54" s="194"/>
    </row>
    <row r="55" spans="1:172" s="66" customFormat="1">
      <c r="A55" s="87">
        <f>+IF(BK55="","",+MAX(A$4:A54)+1)</f>
        <v>40</v>
      </c>
      <c r="B55" s="88" t="s">
        <v>68</v>
      </c>
      <c r="D55" s="89"/>
      <c r="E55" s="89"/>
      <c r="F55" s="89"/>
      <c r="G55" s="89"/>
      <c r="H55" s="89"/>
      <c r="I55" s="89"/>
      <c r="J55" s="89"/>
      <c r="K55" s="89"/>
      <c r="L55" s="89"/>
      <c r="M55" s="89"/>
      <c r="N55" s="89"/>
      <c r="O55" s="89"/>
      <c r="P55" s="89"/>
      <c r="Q55" s="89"/>
      <c r="R55" s="89"/>
      <c r="S55" s="89"/>
      <c r="T55" s="89"/>
      <c r="U55" s="89"/>
      <c r="V55" s="89"/>
      <c r="W55" s="89"/>
      <c r="X55" s="89"/>
      <c r="Y55" s="89"/>
      <c r="Z55" s="89"/>
      <c r="AA55" s="89"/>
      <c r="AB55" s="89"/>
      <c r="AC55" s="89"/>
      <c r="AD55" s="89"/>
      <c r="AE55" s="89"/>
      <c r="AF55" s="89"/>
      <c r="AG55" s="89"/>
      <c r="AH55" s="89"/>
      <c r="AI55" s="89"/>
      <c r="AJ55" s="89"/>
      <c r="AK55" s="89"/>
      <c r="AL55" s="89"/>
      <c r="AM55" s="89"/>
      <c r="AN55" s="89"/>
      <c r="AO55" s="89"/>
      <c r="AP55" s="74"/>
      <c r="AQ55" s="74"/>
      <c r="AR55" s="74"/>
      <c r="AS55" s="74"/>
      <c r="AT55" s="89"/>
      <c r="AU55" s="89"/>
      <c r="AV55" s="89"/>
      <c r="AW55" s="89"/>
      <c r="AX55" s="89"/>
      <c r="AY55" s="89"/>
      <c r="AZ55" s="177">
        <v>542.79499999999996</v>
      </c>
      <c r="BA55" s="177">
        <v>533.99</v>
      </c>
      <c r="BB55" s="177">
        <v>536.65</v>
      </c>
      <c r="BC55" s="177">
        <v>548.46600000000001</v>
      </c>
      <c r="BD55" s="177">
        <v>531.91700000000003</v>
      </c>
      <c r="BE55" s="177">
        <v>521.65</v>
      </c>
      <c r="BF55" s="177">
        <v>354.00200000000001</v>
      </c>
      <c r="BG55" s="177">
        <v>322.73700000000002</v>
      </c>
      <c r="BH55" s="177">
        <v>357.74099999999999</v>
      </c>
      <c r="BI55" s="177">
        <v>347.31</v>
      </c>
      <c r="BJ55" s="177">
        <v>362.99299999999999</v>
      </c>
      <c r="BK55" s="177">
        <v>355.84300000000002</v>
      </c>
      <c r="BL55" s="177">
        <v>367.56599999999997</v>
      </c>
      <c r="BM55" s="177">
        <v>342.07600000000002</v>
      </c>
      <c r="BN55" s="177">
        <v>362.125</v>
      </c>
      <c r="BO55" s="177">
        <v>361.70600000000002</v>
      </c>
      <c r="BP55" s="177">
        <v>359.483</v>
      </c>
      <c r="BQ55" s="177">
        <v>370.18700000000001</v>
      </c>
      <c r="BR55" s="177">
        <v>370.63299999999998</v>
      </c>
      <c r="BS55" s="177">
        <v>330.04899999999998</v>
      </c>
      <c r="BT55" s="177">
        <v>360.98700000000002</v>
      </c>
      <c r="BU55" s="74">
        <v>360.66500000000002</v>
      </c>
      <c r="BV55" s="74">
        <v>366.06400000000002</v>
      </c>
      <c r="BW55" s="74">
        <v>354.30900000000003</v>
      </c>
      <c r="BX55" s="90">
        <v>384.6</v>
      </c>
      <c r="BY55" s="90">
        <v>390.8</v>
      </c>
      <c r="BZ55" s="90">
        <v>995.5</v>
      </c>
      <c r="CA55" s="53">
        <f>+(370889+15076.8+678578)/1000</f>
        <v>1064.5438000000001</v>
      </c>
      <c r="CB55" s="53">
        <f>+(410191+14388+654268)/1000</f>
        <v>1078.847</v>
      </c>
      <c r="CC55" s="53">
        <f>+(377850+14407+643961)/1000</f>
        <v>1036.2180000000001</v>
      </c>
      <c r="CD55" s="53">
        <f>SUM(395156,14038,649322)/1000</f>
        <v>1058.5160000000001</v>
      </c>
      <c r="CE55" s="53">
        <f>SUM(346706,12892,624999)/1000</f>
        <v>984.59699999999998</v>
      </c>
      <c r="CF55" s="53">
        <f>SUM(368345,16002,695650)/1000</f>
        <v>1079.9970000000001</v>
      </c>
      <c r="CG55" s="53">
        <f>SUM(315369.5,14597.39,706464.8)/1000</f>
        <v>1036.4316900000001</v>
      </c>
      <c r="CH55" s="53">
        <f>SUM(313169.5, 12981.25, 643040.999999999)/1000</f>
        <v>969.19174999999893</v>
      </c>
      <c r="CI55" s="53">
        <f>SUM(314288, 15580, 611943.800000001)/1000</f>
        <v>941.81180000000097</v>
      </c>
      <c r="CJ55" s="53">
        <v>980.33699999999999</v>
      </c>
      <c r="CK55" s="53">
        <v>879.31700000000001</v>
      </c>
      <c r="CL55" s="53">
        <v>828.58100000000002</v>
      </c>
      <c r="CM55" s="53">
        <v>1064.5440000000001</v>
      </c>
      <c r="CN55" s="53">
        <v>873.4</v>
      </c>
      <c r="CO55" s="53">
        <v>903.48900000000003</v>
      </c>
      <c r="CP55" s="53">
        <v>866.99800000000005</v>
      </c>
      <c r="CQ55" s="53">
        <v>852.01900000000001</v>
      </c>
      <c r="CR55" s="53">
        <v>853.90300000000002</v>
      </c>
      <c r="CS55" s="53">
        <v>870.62099999999998</v>
      </c>
      <c r="CT55" s="53">
        <v>947.27099999999996</v>
      </c>
      <c r="CU55" s="53">
        <v>998.20799999999997</v>
      </c>
      <c r="CV55" s="53">
        <v>983.84199999999998</v>
      </c>
      <c r="CW55" s="53">
        <v>963.18</v>
      </c>
      <c r="CX55" s="53">
        <v>929.52</v>
      </c>
      <c r="CY55" s="53">
        <v>916.81799999999998</v>
      </c>
      <c r="CZ55" s="53">
        <v>843.38499999999999</v>
      </c>
      <c r="DA55" s="177">
        <v>906.78300000000002</v>
      </c>
      <c r="DB55" s="177">
        <v>816.029</v>
      </c>
      <c r="DC55" s="177">
        <v>891.37300000000005</v>
      </c>
      <c r="DD55" s="177">
        <v>930.10799999999995</v>
      </c>
      <c r="DE55" s="177">
        <v>893.80899999999997</v>
      </c>
      <c r="DF55" s="177">
        <v>898.56399999999996</v>
      </c>
      <c r="DG55" s="177">
        <v>885.31</v>
      </c>
      <c r="DH55" s="177">
        <v>927.03</v>
      </c>
      <c r="DI55" s="177">
        <v>914.33900000000006</v>
      </c>
      <c r="DJ55" s="177">
        <v>942.97799999999995</v>
      </c>
      <c r="DK55" s="177">
        <v>969.93600000000004</v>
      </c>
      <c r="DL55" s="177">
        <v>904.20299999999997</v>
      </c>
      <c r="DM55" s="177">
        <v>917.78899999999999</v>
      </c>
      <c r="DN55" s="177">
        <v>944.35900000000004</v>
      </c>
      <c r="DO55" s="177">
        <v>877.36099999999999</v>
      </c>
      <c r="DP55" s="177">
        <v>993.60900000000004</v>
      </c>
      <c r="DQ55" s="177">
        <v>850.69299999999998</v>
      </c>
      <c r="DR55" s="177">
        <v>810.98400000000004</v>
      </c>
      <c r="DS55" s="177">
        <v>898.85199999999998</v>
      </c>
      <c r="DT55" s="177">
        <v>935.28099999999995</v>
      </c>
      <c r="DU55" s="177">
        <v>909.49900000000002</v>
      </c>
      <c r="DV55" s="177">
        <v>585.76</v>
      </c>
      <c r="DW55" s="177">
        <v>737.99699999999996</v>
      </c>
      <c r="DX55" s="177">
        <v>691.90800000000002</v>
      </c>
      <c r="DY55" s="177">
        <v>797.48099999999999</v>
      </c>
      <c r="DZ55" s="177">
        <v>749</v>
      </c>
      <c r="EA55" s="177">
        <v>706.92100000000005</v>
      </c>
      <c r="EB55" s="177">
        <v>742.66399999999999</v>
      </c>
      <c r="EC55" s="177">
        <v>797.67200000000003</v>
      </c>
      <c r="ED55" s="177">
        <v>778.16</v>
      </c>
      <c r="EE55" s="177">
        <v>739.12400000000002</v>
      </c>
      <c r="EF55" s="177">
        <v>860.87199999999996</v>
      </c>
      <c r="EG55" s="177">
        <v>834.56799999999998</v>
      </c>
      <c r="EH55" s="177">
        <v>818.32100000000003</v>
      </c>
      <c r="EI55" s="177">
        <v>791.34699999999998</v>
      </c>
      <c r="EJ55" s="177">
        <v>767.50599999999997</v>
      </c>
      <c r="EK55" s="177">
        <v>797.32500000000005</v>
      </c>
      <c r="EL55" s="177">
        <v>793.3</v>
      </c>
      <c r="EM55" s="177">
        <v>706.72699999999998</v>
      </c>
      <c r="EN55" s="177">
        <v>778.37599999999998</v>
      </c>
      <c r="EO55" s="177">
        <v>827.82500000000005</v>
      </c>
      <c r="EP55" s="177">
        <v>799.11300000000006</v>
      </c>
      <c r="EQ55" s="177">
        <v>808.06299999999999</v>
      </c>
      <c r="ER55" s="177">
        <v>828.28200000000004</v>
      </c>
      <c r="ES55" s="177">
        <v>806.947</v>
      </c>
      <c r="ET55" s="177">
        <v>782.16800000000001</v>
      </c>
      <c r="EU55" s="177">
        <v>735.79600000000005</v>
      </c>
      <c r="EV55" s="177">
        <v>765.59900000000005</v>
      </c>
      <c r="EW55" s="177">
        <v>757.04700000000003</v>
      </c>
      <c r="EX55" s="177">
        <v>749.04899999999998</v>
      </c>
      <c r="EY55" s="177">
        <v>707.70600000000002</v>
      </c>
      <c r="EZ55" s="177">
        <v>1235.6600000000001</v>
      </c>
      <c r="FA55" s="177">
        <v>1055.0820000000001</v>
      </c>
      <c r="FB55" s="177">
        <v>1120.7539999999999</v>
      </c>
      <c r="FC55" s="177">
        <v>1155.5809999999999</v>
      </c>
      <c r="FD55" s="177">
        <v>1097.1089999999999</v>
      </c>
      <c r="FE55" s="177">
        <v>1062.4259999999999</v>
      </c>
      <c r="FF55" s="177">
        <v>980.51800000000003</v>
      </c>
      <c r="FG55" s="177">
        <v>1040.3019999999999</v>
      </c>
      <c r="FH55" s="177">
        <v>1025.9059999999999</v>
      </c>
      <c r="FI55" s="177">
        <v>1052.135</v>
      </c>
      <c r="FJ55" s="177">
        <v>1187.05412</v>
      </c>
      <c r="FK55" s="177">
        <v>1050.94013</v>
      </c>
      <c r="FL55" s="177">
        <v>1248.8320000000001</v>
      </c>
      <c r="FM55" s="177">
        <v>1168.70649</v>
      </c>
      <c r="FN55" s="177">
        <v>1254.4067600000001</v>
      </c>
      <c r="FO55" s="177">
        <v>1187.963</v>
      </c>
      <c r="FP55" s="194">
        <f t="shared" si="272"/>
        <v>13356.298500000001</v>
      </c>
    </row>
    <row r="56" spans="1:172">
      <c r="A56" s="38">
        <f>+IF(BK56="","",+MAX(A$4:A55)+1)</f>
        <v>41</v>
      </c>
      <c r="B56" s="61" t="s">
        <v>69</v>
      </c>
      <c r="D56" s="40">
        <f t="shared" ref="D56:AI56" si="384">+D53+D54-D55</f>
        <v>2327.9829999999997</v>
      </c>
      <c r="E56" s="40">
        <f t="shared" si="384"/>
        <v>2297.877</v>
      </c>
      <c r="F56" s="40">
        <f t="shared" si="384"/>
        <v>2118.614</v>
      </c>
      <c r="G56" s="40">
        <f t="shared" si="384"/>
        <v>2393.8809999999999</v>
      </c>
      <c r="H56" s="40">
        <f t="shared" si="384"/>
        <v>2299.663</v>
      </c>
      <c r="I56" s="40">
        <f t="shared" si="384"/>
        <v>2272.4639999999999</v>
      </c>
      <c r="J56" s="40">
        <f t="shared" si="384"/>
        <v>2453.1689999999999</v>
      </c>
      <c r="K56" s="40">
        <f t="shared" si="384"/>
        <v>2216.154</v>
      </c>
      <c r="L56" s="40">
        <f t="shared" si="384"/>
        <v>2179.3539999999998</v>
      </c>
      <c r="M56" s="40">
        <f t="shared" si="384"/>
        <v>2113.8009999999999</v>
      </c>
      <c r="N56" s="40">
        <f t="shared" si="384"/>
        <v>2793.0739999999996</v>
      </c>
      <c r="O56" s="40">
        <f t="shared" si="384"/>
        <v>2196.3980000000001</v>
      </c>
      <c r="P56" s="40">
        <f t="shared" si="384"/>
        <v>2340.6109999999999</v>
      </c>
      <c r="Q56" s="40">
        <f t="shared" si="384"/>
        <v>2377.5259999999998</v>
      </c>
      <c r="R56" s="40">
        <f t="shared" si="384"/>
        <v>2293.8760000000002</v>
      </c>
      <c r="S56" s="40">
        <f t="shared" si="384"/>
        <v>2121.3359999999998</v>
      </c>
      <c r="T56" s="40">
        <f t="shared" si="384"/>
        <v>2247.7429999999999</v>
      </c>
      <c r="U56" s="40">
        <f t="shared" si="384"/>
        <v>2319.7890000000002</v>
      </c>
      <c r="V56" s="40">
        <f t="shared" si="384"/>
        <v>2465.6950000000002</v>
      </c>
      <c r="W56" s="40">
        <f t="shared" si="384"/>
        <v>2093.7199999999998</v>
      </c>
      <c r="X56" s="40">
        <f t="shared" si="384"/>
        <v>2382.94</v>
      </c>
      <c r="Y56" s="40">
        <f t="shared" si="384"/>
        <v>2179.7289999999998</v>
      </c>
      <c r="Z56" s="40">
        <f t="shared" si="384"/>
        <v>2524.1849999999999</v>
      </c>
      <c r="AA56" s="40">
        <f t="shared" si="384"/>
        <v>2518.4319999999998</v>
      </c>
      <c r="AB56" s="40">
        <f t="shared" si="384"/>
        <v>2621.61</v>
      </c>
      <c r="AC56" s="40">
        <f t="shared" si="384"/>
        <v>2931.1579999999999</v>
      </c>
      <c r="AD56" s="40">
        <f t="shared" si="384"/>
        <v>2687.5319999999997</v>
      </c>
      <c r="AE56" s="40">
        <f t="shared" si="384"/>
        <v>2557.741</v>
      </c>
      <c r="AF56" s="40">
        <f t="shared" si="384"/>
        <v>2323.8000000000002</v>
      </c>
      <c r="AG56" s="40">
        <f t="shared" si="384"/>
        <v>2190.5</v>
      </c>
      <c r="AH56" s="40">
        <f t="shared" si="384"/>
        <v>2364.5</v>
      </c>
      <c r="AI56" s="40">
        <f t="shared" si="384"/>
        <v>2369.2939999999999</v>
      </c>
      <c r="AJ56" s="40">
        <f t="shared" ref="AJ56:BI56" si="385">+AJ53+AJ54-AJ55</f>
        <v>2690.8370000000004</v>
      </c>
      <c r="AK56" s="40">
        <f t="shared" si="385"/>
        <v>2480.5450000000001</v>
      </c>
      <c r="AL56" s="40">
        <f t="shared" si="385"/>
        <v>2431.4229999999998</v>
      </c>
      <c r="AM56" s="40">
        <f t="shared" si="385"/>
        <v>2430.9470000000001</v>
      </c>
      <c r="AN56" s="40">
        <f t="shared" si="385"/>
        <v>3696.116</v>
      </c>
      <c r="AO56" s="40">
        <f t="shared" si="385"/>
        <v>2646.5239999999999</v>
      </c>
      <c r="AP56" s="40">
        <f t="shared" si="385"/>
        <v>2712.6709999999998</v>
      </c>
      <c r="AQ56" s="40">
        <f t="shared" si="385"/>
        <v>2549.4900000000002</v>
      </c>
      <c r="AR56" s="40">
        <f t="shared" si="385"/>
        <v>3549.915</v>
      </c>
      <c r="AS56" s="40">
        <f t="shared" si="385"/>
        <v>3587.5419999999995</v>
      </c>
      <c r="AT56" s="40">
        <f t="shared" si="385"/>
        <v>2517.3069999999998</v>
      </c>
      <c r="AU56" s="40">
        <f t="shared" si="385"/>
        <v>3576.6140000000005</v>
      </c>
      <c r="AV56" s="40">
        <f t="shared" si="385"/>
        <v>3779.857</v>
      </c>
      <c r="AW56" s="40">
        <f t="shared" si="385"/>
        <v>2128</v>
      </c>
      <c r="AX56" s="40">
        <f t="shared" si="385"/>
        <v>2230</v>
      </c>
      <c r="AY56" s="40">
        <f t="shared" si="385"/>
        <v>2239</v>
      </c>
      <c r="AZ56" s="40">
        <f t="shared" si="385"/>
        <v>1739.2049999999999</v>
      </c>
      <c r="BA56" s="40">
        <f t="shared" si="385"/>
        <v>3542.01</v>
      </c>
      <c r="BB56" s="40">
        <f t="shared" si="385"/>
        <v>1014.35</v>
      </c>
      <c r="BC56" s="40">
        <f t="shared" si="385"/>
        <v>2195.2809999999999</v>
      </c>
      <c r="BD56" s="40">
        <f t="shared" si="385"/>
        <v>2008.1770000000001</v>
      </c>
      <c r="BE56" s="40">
        <f t="shared" si="385"/>
        <v>1762.58</v>
      </c>
      <c r="BF56" s="40">
        <f t="shared" si="385"/>
        <v>1155.998</v>
      </c>
      <c r="BG56" s="40">
        <f t="shared" si="385"/>
        <v>887.26299999999992</v>
      </c>
      <c r="BH56" s="40">
        <f t="shared" si="385"/>
        <v>853.25900000000001</v>
      </c>
      <c r="BI56" s="40">
        <f t="shared" si="385"/>
        <v>5361.69</v>
      </c>
      <c r="BJ56" s="40">
        <f t="shared" ref="BJ56:BY56" si="386">+BJ53+BJ54-BJ55</f>
        <v>863.00700000000006</v>
      </c>
      <c r="BK56" s="40">
        <f t="shared" si="386"/>
        <v>-1133.825</v>
      </c>
      <c r="BL56" s="40">
        <f t="shared" si="386"/>
        <v>2892.087</v>
      </c>
      <c r="BM56" s="40">
        <f t="shared" si="386"/>
        <v>2135.2359999999999</v>
      </c>
      <c r="BN56" s="40">
        <f t="shared" si="386"/>
        <v>2219.5889999999999</v>
      </c>
      <c r="BO56" s="40">
        <f t="shared" si="386"/>
        <v>2225.576</v>
      </c>
      <c r="BP56" s="40">
        <f t="shared" si="386"/>
        <v>2292.4359999999997</v>
      </c>
      <c r="BQ56" s="40">
        <f t="shared" si="386"/>
        <v>2827.4610000000002</v>
      </c>
      <c r="BR56" s="40">
        <f t="shared" si="386"/>
        <v>5255.8770000000004</v>
      </c>
      <c r="BS56" s="40">
        <f t="shared" si="386"/>
        <v>5407.2129999999997</v>
      </c>
      <c r="BT56" s="40">
        <f t="shared" si="386"/>
        <v>2036.0540000000001</v>
      </c>
      <c r="BU56" s="40">
        <f t="shared" si="386"/>
        <v>2448.335</v>
      </c>
      <c r="BV56" s="40">
        <f t="shared" si="386"/>
        <v>1839.9359999999999</v>
      </c>
      <c r="BW56" s="40">
        <f t="shared" si="386"/>
        <v>1807.91</v>
      </c>
      <c r="BX56" s="40">
        <f t="shared" si="386"/>
        <v>1667.627</v>
      </c>
      <c r="BY56" s="40">
        <f t="shared" si="386"/>
        <v>2130.1289999999999</v>
      </c>
      <c r="BZ56" s="40">
        <f>+BZ53+BZ54-BZ55</f>
        <v>1347.3430000000003</v>
      </c>
      <c r="CA56" s="40">
        <f>+CA53+CA54-CA55</f>
        <v>1311.6341999999997</v>
      </c>
      <c r="CB56" s="40">
        <f>+CB53+CB54-CB55</f>
        <v>1084.425</v>
      </c>
      <c r="CC56" s="45">
        <f t="shared" ref="CC56:CI56" si="387">+CC53+CC54-CC55</f>
        <v>1169.7819999999999</v>
      </c>
      <c r="CD56" s="45">
        <f t="shared" si="387"/>
        <v>1182.4839999999999</v>
      </c>
      <c r="CE56" s="45">
        <f t="shared" si="387"/>
        <v>951.40300000000002</v>
      </c>
      <c r="CF56" s="45">
        <f t="shared" si="387"/>
        <v>1147.0029999999999</v>
      </c>
      <c r="CG56" s="45">
        <f t="shared" si="387"/>
        <v>978.56830999999988</v>
      </c>
      <c r="CH56" s="45">
        <f t="shared" si="387"/>
        <v>907.80825000000107</v>
      </c>
      <c r="CI56" s="45">
        <f t="shared" si="387"/>
        <v>1114.096829999999</v>
      </c>
      <c r="CJ56" s="45">
        <f t="shared" ref="CJ56:CO56" si="388">+CJ53+CJ54-CJ55</f>
        <v>1151.663</v>
      </c>
      <c r="CK56" s="45">
        <f t="shared" si="388"/>
        <v>1246.683</v>
      </c>
      <c r="CL56" s="45">
        <f t="shared" si="388"/>
        <v>1302.5189999999998</v>
      </c>
      <c r="CM56" s="45">
        <f t="shared" si="388"/>
        <v>1066.0930000000001</v>
      </c>
      <c r="CN56" s="45">
        <f t="shared" si="388"/>
        <v>1219.5999999999999</v>
      </c>
      <c r="CO56" s="45">
        <f t="shared" si="388"/>
        <v>1266.1879999999996</v>
      </c>
      <c r="CP56" s="45">
        <f t="shared" ref="CP56:CU56" si="389">+CP53+CP54-CP55</f>
        <v>1227.5989999999997</v>
      </c>
      <c r="CQ56" s="45">
        <f t="shared" si="389"/>
        <v>1115.1099999999999</v>
      </c>
      <c r="CR56" s="45">
        <f t="shared" si="389"/>
        <v>1156.097</v>
      </c>
      <c r="CS56" s="45">
        <f t="shared" si="389"/>
        <v>1133.4059999999999</v>
      </c>
      <c r="CT56" s="45">
        <f t="shared" si="389"/>
        <v>1008.729</v>
      </c>
      <c r="CU56" s="45">
        <f t="shared" si="389"/>
        <v>1194.5770000000002</v>
      </c>
      <c r="CV56" s="45">
        <f t="shared" ref="CV56:DA56" si="390">+CV53+CV54-CV55</f>
        <v>1009.687</v>
      </c>
      <c r="CW56" s="45">
        <f t="shared" si="390"/>
        <v>610.13299999999992</v>
      </c>
      <c r="CX56" s="45">
        <f t="shared" si="390"/>
        <v>662.24100000000021</v>
      </c>
      <c r="CY56" s="45">
        <f t="shared" si="390"/>
        <v>753.13800000000015</v>
      </c>
      <c r="CZ56" s="45">
        <f t="shared" si="390"/>
        <v>692.32999999999993</v>
      </c>
      <c r="DA56" s="40">
        <f t="shared" si="390"/>
        <v>821.63199999999995</v>
      </c>
      <c r="DB56" s="40">
        <f t="shared" ref="DB56:DG56" si="391">+DB53+DB54-DB55</f>
        <v>1418.88</v>
      </c>
      <c r="DC56" s="40">
        <f t="shared" si="391"/>
        <v>808.89499999999998</v>
      </c>
      <c r="DD56" s="40">
        <f t="shared" si="391"/>
        <v>1012.527</v>
      </c>
      <c r="DE56" s="40">
        <f t="shared" si="391"/>
        <v>868.99099999999999</v>
      </c>
      <c r="DF56" s="40">
        <f t="shared" si="391"/>
        <v>837.1</v>
      </c>
      <c r="DG56" s="40">
        <f t="shared" si="391"/>
        <v>908.95</v>
      </c>
      <c r="DH56" s="40">
        <f t="shared" ref="DH56:DM56" si="392">+DH53+DH54-DH55</f>
        <v>1360.2729999999999</v>
      </c>
      <c r="DI56" s="40">
        <f t="shared" si="392"/>
        <v>2079.6180000000004</v>
      </c>
      <c r="DJ56" s="40">
        <f t="shared" si="392"/>
        <v>1426.9059999999999</v>
      </c>
      <c r="DK56" s="40">
        <f t="shared" si="392"/>
        <v>945.0899999999998</v>
      </c>
      <c r="DL56" s="40">
        <f t="shared" si="392"/>
        <v>1870.4070000000002</v>
      </c>
      <c r="DM56" s="40">
        <f t="shared" si="392"/>
        <v>1052.011</v>
      </c>
      <c r="DN56" s="40">
        <f t="shared" ref="DN56:DX56" si="393">+DN53+DN54-DN55</f>
        <v>978.9140000000001</v>
      </c>
      <c r="DO56" s="40">
        <f t="shared" si="393"/>
        <v>1105.2490000000003</v>
      </c>
      <c r="DP56" s="40">
        <f t="shared" si="393"/>
        <v>1752.4940000000001</v>
      </c>
      <c r="DQ56" s="40">
        <f t="shared" si="393"/>
        <v>815.846</v>
      </c>
      <c r="DR56" s="40">
        <f t="shared" si="393"/>
        <v>1118.3029999999999</v>
      </c>
      <c r="DS56" s="40">
        <f t="shared" si="393"/>
        <v>1329.8890000000001</v>
      </c>
      <c r="DT56" s="40">
        <f t="shared" si="393"/>
        <v>1017.9760000000001</v>
      </c>
      <c r="DU56" s="40">
        <f t="shared" si="393"/>
        <v>2774.4530000000004</v>
      </c>
      <c r="DV56" s="40">
        <f t="shared" si="393"/>
        <v>1254.8120000000001</v>
      </c>
      <c r="DW56" s="40">
        <f t="shared" si="393"/>
        <v>922.44299999999987</v>
      </c>
      <c r="DX56" s="40">
        <f t="shared" si="393"/>
        <v>1396.9580000000001</v>
      </c>
      <c r="DY56" s="40">
        <f t="shared" ref="DY56:EL56" si="394">+DY53+DY54-DY55</f>
        <v>2269.643</v>
      </c>
      <c r="DZ56" s="40">
        <f t="shared" si="394"/>
        <v>2205</v>
      </c>
      <c r="EA56" s="40">
        <f t="shared" si="394"/>
        <v>2488.0789999999997</v>
      </c>
      <c r="EB56" s="40">
        <f t="shared" si="394"/>
        <v>2532.3360000000002</v>
      </c>
      <c r="EC56" s="40">
        <f t="shared" si="394"/>
        <v>1090.328</v>
      </c>
      <c r="ED56" s="40">
        <f t="shared" si="394"/>
        <v>1011.004</v>
      </c>
      <c r="EE56" s="40">
        <f t="shared" si="394"/>
        <v>1063.7439999999999</v>
      </c>
      <c r="EF56" s="40">
        <f t="shared" si="394"/>
        <v>1205.6130000000003</v>
      </c>
      <c r="EG56" s="40">
        <f t="shared" si="394"/>
        <v>1004.944</v>
      </c>
      <c r="EH56" s="40">
        <f>+EH53+EH54-EH55</f>
        <v>1032.7379999999998</v>
      </c>
      <c r="EI56" s="40">
        <f t="shared" si="394"/>
        <v>1006.326</v>
      </c>
      <c r="EJ56" s="40">
        <f t="shared" si="394"/>
        <v>821.79900000000009</v>
      </c>
      <c r="EK56" s="40">
        <f t="shared" si="394"/>
        <v>856.69499999999994</v>
      </c>
      <c r="EL56" s="40">
        <f t="shared" si="394"/>
        <v>791.9860000000001</v>
      </c>
      <c r="EM56" s="40">
        <f t="shared" ref="EM56:EW56" si="395">+EM53+EM54-EM55</f>
        <v>715.79399999999998</v>
      </c>
      <c r="EN56" s="40">
        <f t="shared" si="395"/>
        <v>865.07000000000016</v>
      </c>
      <c r="EO56" s="40">
        <f t="shared" si="395"/>
        <v>707.06899999999996</v>
      </c>
      <c r="EP56" s="40">
        <f t="shared" si="395"/>
        <v>433.10799999999995</v>
      </c>
      <c r="EQ56" s="40">
        <f t="shared" si="395"/>
        <v>922.88199999999995</v>
      </c>
      <c r="ER56" s="40">
        <f t="shared" si="395"/>
        <v>-387.15400000000011</v>
      </c>
      <c r="ES56" s="40">
        <f t="shared" si="395"/>
        <v>941.2600000000001</v>
      </c>
      <c r="ET56" s="40">
        <f t="shared" si="395"/>
        <v>796.90299999999991</v>
      </c>
      <c r="EU56" s="40">
        <f t="shared" si="395"/>
        <v>843.49599999999987</v>
      </c>
      <c r="EV56" s="40">
        <f t="shared" si="395"/>
        <v>850.67099999999994</v>
      </c>
      <c r="EW56" s="40">
        <f t="shared" si="395"/>
        <v>806.66300000000001</v>
      </c>
      <c r="EX56" s="40">
        <f t="shared" ref="EX56:EY56" si="396">+EX53+EX54-EX55</f>
        <v>859.55400000000009</v>
      </c>
      <c r="EY56" s="40">
        <f t="shared" si="396"/>
        <v>821.60900000000004</v>
      </c>
      <c r="EZ56" s="40">
        <f t="shared" ref="EZ56:FA56" si="397">+EZ53+EZ54-EZ55</f>
        <v>438.91399999999999</v>
      </c>
      <c r="FA56" s="40">
        <f t="shared" si="397"/>
        <v>405.72599999999989</v>
      </c>
      <c r="FB56" s="40">
        <f t="shared" ref="FB56:FC56" si="398">+FB53+FB54-FB55</f>
        <v>422.50900000000001</v>
      </c>
      <c r="FC56" s="40">
        <f t="shared" si="398"/>
        <v>233.26</v>
      </c>
      <c r="FD56" s="40">
        <f t="shared" ref="FD56:FF56" si="399">+FD53+FD54-FD55</f>
        <v>230.45000000000005</v>
      </c>
      <c r="FE56" s="40">
        <f t="shared" si="399"/>
        <v>238.35000000000014</v>
      </c>
      <c r="FF56" s="40">
        <f t="shared" si="399"/>
        <v>598.55299999999988</v>
      </c>
      <c r="FG56" s="40">
        <f t="shared" ref="FG56:FI56" si="400">+FG53+FG54-FG55</f>
        <v>233.16000000000008</v>
      </c>
      <c r="FH56" s="40">
        <f t="shared" si="400"/>
        <v>214.1400000000001</v>
      </c>
      <c r="FI56" s="40">
        <f t="shared" si="400"/>
        <v>246.71000000000004</v>
      </c>
      <c r="FJ56" s="40">
        <f t="shared" ref="FJ56:FO56" si="401">+FJ53+FJ54-FJ55</f>
        <v>301.58987999999999</v>
      </c>
      <c r="FK56" s="40">
        <f t="shared" si="401"/>
        <v>327.71287000000007</v>
      </c>
      <c r="FL56" s="40">
        <f t="shared" si="401"/>
        <v>366.23099999999999</v>
      </c>
      <c r="FM56" s="40">
        <f t="shared" si="401"/>
        <v>365.21050999999989</v>
      </c>
      <c r="FN56" s="40">
        <f t="shared" si="401"/>
        <v>315.40023999999994</v>
      </c>
      <c r="FO56" s="40">
        <f t="shared" si="401"/>
        <v>323.86200000000008</v>
      </c>
    </row>
    <row r="57" spans="1:172">
      <c r="A57" s="38">
        <f>+IF(BK57="","",+MAX(A$4:A56)+1)</f>
        <v>42</v>
      </c>
      <c r="B57" s="61" t="s">
        <v>43</v>
      </c>
      <c r="D57" s="44">
        <f t="shared" ref="D57:AI57" si="402">D44</f>
        <v>100.96599999999999</v>
      </c>
      <c r="E57" s="44">
        <f t="shared" si="402"/>
        <v>241.94</v>
      </c>
      <c r="F57" s="44">
        <f t="shared" si="402"/>
        <v>176.178</v>
      </c>
      <c r="G57" s="44">
        <f t="shared" si="402"/>
        <v>120.041</v>
      </c>
      <c r="H57" s="44">
        <f t="shared" si="402"/>
        <v>176.232</v>
      </c>
      <c r="I57" s="44">
        <f t="shared" si="402"/>
        <v>101.81100000000001</v>
      </c>
      <c r="J57" s="44">
        <f t="shared" si="402"/>
        <v>159.52199999999999</v>
      </c>
      <c r="K57" s="44">
        <f t="shared" si="402"/>
        <v>87.822000000000003</v>
      </c>
      <c r="L57" s="44">
        <f t="shared" si="402"/>
        <v>129.97</v>
      </c>
      <c r="M57" s="44">
        <f t="shared" si="402"/>
        <v>116.508</v>
      </c>
      <c r="N57" s="44">
        <f t="shared" si="402"/>
        <v>119.392</v>
      </c>
      <c r="O57" s="44">
        <f t="shared" si="402"/>
        <v>189.38499999999999</v>
      </c>
      <c r="P57" s="44">
        <f t="shared" si="402"/>
        <v>113.181</v>
      </c>
      <c r="Q57" s="44">
        <f t="shared" si="402"/>
        <v>80.39</v>
      </c>
      <c r="R57" s="44">
        <f t="shared" si="402"/>
        <v>162.21</v>
      </c>
      <c r="S57" s="44">
        <f t="shared" si="402"/>
        <v>80.376999999999995</v>
      </c>
      <c r="T57" s="44">
        <f t="shared" si="402"/>
        <v>293.77600000000001</v>
      </c>
      <c r="U57" s="44">
        <f t="shared" si="402"/>
        <v>50.122</v>
      </c>
      <c r="V57" s="44">
        <f t="shared" si="402"/>
        <v>118.49299999999999</v>
      </c>
      <c r="W57" s="44">
        <f t="shared" si="402"/>
        <v>95.787000000000006</v>
      </c>
      <c r="X57" s="44">
        <f t="shared" si="402"/>
        <v>354.40600000000001</v>
      </c>
      <c r="Y57" s="44">
        <f t="shared" si="402"/>
        <v>108.226</v>
      </c>
      <c r="Z57" s="44">
        <f t="shared" si="402"/>
        <v>92.35</v>
      </c>
      <c r="AA57" s="44">
        <f t="shared" si="402"/>
        <v>125.334</v>
      </c>
      <c r="AB57" s="44">
        <f t="shared" si="402"/>
        <v>121.11199999999999</v>
      </c>
      <c r="AC57" s="44">
        <f t="shared" si="402"/>
        <v>118.092</v>
      </c>
      <c r="AD57" s="44">
        <f t="shared" si="402"/>
        <v>158.88999999999999</v>
      </c>
      <c r="AE57" s="44">
        <f t="shared" si="402"/>
        <v>91.867999999999995</v>
      </c>
      <c r="AF57" s="44">
        <f t="shared" si="402"/>
        <v>36.969000000000001</v>
      </c>
      <c r="AG57" s="44">
        <f t="shared" si="402"/>
        <v>116.5</v>
      </c>
      <c r="AH57" s="44">
        <f t="shared" si="402"/>
        <v>131.69999999999999</v>
      </c>
      <c r="AI57" s="44">
        <f t="shared" si="402"/>
        <v>134.44999999999999</v>
      </c>
      <c r="AJ57" s="44">
        <f t="shared" ref="AJ57:BB57" si="403">AJ44</f>
        <v>144.81899999999999</v>
      </c>
      <c r="AK57" s="44">
        <f t="shared" si="403"/>
        <v>157.53</v>
      </c>
      <c r="AL57" s="44">
        <f t="shared" si="403"/>
        <v>112.947</v>
      </c>
      <c r="AM57" s="44">
        <f t="shared" si="403"/>
        <v>126.35899999999999</v>
      </c>
      <c r="AN57" s="44">
        <f t="shared" si="403"/>
        <v>123.117</v>
      </c>
      <c r="AO57" s="44">
        <f t="shared" si="403"/>
        <v>122.366</v>
      </c>
      <c r="AP57" s="44">
        <f t="shared" si="403"/>
        <v>146.47499999999999</v>
      </c>
      <c r="AQ57" s="44">
        <f t="shared" si="403"/>
        <v>301.78899999999999</v>
      </c>
      <c r="AR57" s="44">
        <f t="shared" si="403"/>
        <v>139.25899999999999</v>
      </c>
      <c r="AS57" s="44">
        <f t="shared" si="403"/>
        <v>1.4950000000000001</v>
      </c>
      <c r="AT57" s="44">
        <f t="shared" si="403"/>
        <v>89.787999999999997</v>
      </c>
      <c r="AU57" s="44">
        <f t="shared" si="403"/>
        <v>58.835000000000001</v>
      </c>
      <c r="AV57" s="44">
        <f t="shared" si="403"/>
        <v>121.587</v>
      </c>
      <c r="AW57" s="44">
        <f t="shared" si="403"/>
        <v>84</v>
      </c>
      <c r="AX57" s="44">
        <f t="shared" si="403"/>
        <v>182</v>
      </c>
      <c r="AY57" s="44">
        <f t="shared" si="403"/>
        <v>106</v>
      </c>
      <c r="AZ57" s="44">
        <f t="shared" si="403"/>
        <v>123</v>
      </c>
      <c r="BA57" s="44">
        <f t="shared" si="403"/>
        <v>120</v>
      </c>
      <c r="BB57" s="44">
        <f t="shared" si="403"/>
        <v>109</v>
      </c>
      <c r="BC57" s="40">
        <f t="shared" ref="BC57:BN57" si="404">BC44</f>
        <v>115.79</v>
      </c>
      <c r="BD57" s="40">
        <f t="shared" si="404"/>
        <v>115.79</v>
      </c>
      <c r="BE57" s="40">
        <f t="shared" si="404"/>
        <v>104.47499999999999</v>
      </c>
      <c r="BF57" s="40">
        <f t="shared" si="404"/>
        <v>106</v>
      </c>
      <c r="BG57" s="40">
        <f t="shared" si="404"/>
        <v>97</v>
      </c>
      <c r="BH57" s="40">
        <f t="shared" si="404"/>
        <v>197</v>
      </c>
      <c r="BI57" s="40">
        <f t="shared" si="404"/>
        <v>-17</v>
      </c>
      <c r="BJ57" s="40">
        <f t="shared" si="404"/>
        <v>123</v>
      </c>
      <c r="BK57" s="40">
        <f t="shared" si="404"/>
        <v>114.316</v>
      </c>
      <c r="BL57" s="40">
        <f t="shared" si="404"/>
        <v>128.82599999999999</v>
      </c>
      <c r="BM57" s="40">
        <f t="shared" si="404"/>
        <v>111.91</v>
      </c>
      <c r="BN57" s="40">
        <f t="shared" si="404"/>
        <v>120.018</v>
      </c>
      <c r="BO57" s="40">
        <f t="shared" ref="BO57:BY57" si="405">BO44</f>
        <v>138.131</v>
      </c>
      <c r="BP57" s="40">
        <f t="shared" si="405"/>
        <v>150.38900000000001</v>
      </c>
      <c r="BQ57" s="40">
        <f t="shared" si="405"/>
        <v>150.38900000000001</v>
      </c>
      <c r="BR57" s="40">
        <f t="shared" si="405"/>
        <v>131.221</v>
      </c>
      <c r="BS57" s="40">
        <f t="shared" si="405"/>
        <v>134.30000000000001</v>
      </c>
      <c r="BT57" s="40">
        <f t="shared" si="405"/>
        <v>79.287000000000006</v>
      </c>
      <c r="BU57" s="40">
        <f t="shared" si="405"/>
        <v>156</v>
      </c>
      <c r="BV57" s="40">
        <f t="shared" si="405"/>
        <v>125</v>
      </c>
      <c r="BW57" s="40">
        <f t="shared" si="405"/>
        <v>72.186999999999998</v>
      </c>
      <c r="BX57" s="40">
        <f t="shared" si="405"/>
        <v>123.56100000000001</v>
      </c>
      <c r="BY57" s="40">
        <f t="shared" si="405"/>
        <v>121.60299999999999</v>
      </c>
      <c r="BZ57" s="40">
        <f>BZ44</f>
        <v>128.554</v>
      </c>
      <c r="CA57" s="40">
        <f>CA44</f>
        <v>144</v>
      </c>
      <c r="CB57" s="40">
        <f>CB44</f>
        <v>167</v>
      </c>
      <c r="CC57" s="45">
        <f t="shared" ref="CC57:CI57" si="406">CC44</f>
        <v>87</v>
      </c>
      <c r="CD57" s="45">
        <f t="shared" si="406"/>
        <v>120</v>
      </c>
      <c r="CE57" s="45">
        <f t="shared" si="406"/>
        <v>151</v>
      </c>
      <c r="CF57" s="45">
        <f t="shared" si="406"/>
        <v>53</v>
      </c>
      <c r="CG57" s="45">
        <f t="shared" si="406"/>
        <v>122</v>
      </c>
      <c r="CH57" s="45">
        <f t="shared" si="406"/>
        <v>102</v>
      </c>
      <c r="CI57" s="45">
        <f t="shared" si="406"/>
        <v>98</v>
      </c>
      <c r="CJ57" s="45">
        <f t="shared" ref="CJ57:CO57" si="407">CJ44</f>
        <v>123</v>
      </c>
      <c r="CK57" s="45">
        <f t="shared" si="407"/>
        <v>107</v>
      </c>
      <c r="CL57" s="45">
        <f t="shared" si="407"/>
        <v>76.655000000000001</v>
      </c>
      <c r="CM57" s="45">
        <f t="shared" si="407"/>
        <v>88.105999999999995</v>
      </c>
      <c r="CN57" s="45">
        <f t="shared" si="407"/>
        <v>89</v>
      </c>
      <c r="CO57" s="45">
        <f t="shared" si="407"/>
        <v>136.828</v>
      </c>
      <c r="CP57" s="45">
        <f t="shared" ref="CP57:CU57" si="408">CP44</f>
        <v>86.257000000000005</v>
      </c>
      <c r="CQ57" s="45">
        <f t="shared" si="408"/>
        <v>97.611999999999995</v>
      </c>
      <c r="CR57" s="45">
        <f t="shared" si="408"/>
        <v>102</v>
      </c>
      <c r="CS57" s="45">
        <f t="shared" si="408"/>
        <v>113.134</v>
      </c>
      <c r="CT57" s="45">
        <f t="shared" si="408"/>
        <v>137</v>
      </c>
      <c r="CU57" s="45">
        <f t="shared" si="408"/>
        <v>78.888000000000005</v>
      </c>
      <c r="CV57" s="45">
        <f t="shared" ref="CV57:DA57" si="409">CV44</f>
        <v>115.539</v>
      </c>
      <c r="CW57" s="45">
        <f t="shared" si="409"/>
        <v>102.96</v>
      </c>
      <c r="CX57" s="45">
        <f t="shared" si="409"/>
        <v>119.376</v>
      </c>
      <c r="CY57" s="45">
        <f t="shared" si="409"/>
        <v>117.48399999999999</v>
      </c>
      <c r="CZ57" s="45">
        <f t="shared" si="409"/>
        <v>111.267</v>
      </c>
      <c r="DA57" s="40">
        <f t="shared" si="409"/>
        <v>103.979</v>
      </c>
      <c r="DB57" s="40">
        <f t="shared" ref="DB57:DG57" si="410">DB44</f>
        <v>122.807</v>
      </c>
      <c r="DC57" s="40">
        <f t="shared" si="410"/>
        <v>93.79</v>
      </c>
      <c r="DD57" s="40">
        <f t="shared" si="410"/>
        <v>93.353999999999999</v>
      </c>
      <c r="DE57" s="40">
        <f t="shared" si="410"/>
        <v>84.972999999999999</v>
      </c>
      <c r="DF57" s="40">
        <f t="shared" si="410"/>
        <v>103.744</v>
      </c>
      <c r="DG57" s="40">
        <f t="shared" si="410"/>
        <v>102.18600000000001</v>
      </c>
      <c r="DH57" s="40">
        <f t="shared" ref="DH57:DM57" si="411">DH44</f>
        <v>94.775999999999996</v>
      </c>
      <c r="DI57" s="40">
        <f t="shared" si="411"/>
        <v>85.072999999999993</v>
      </c>
      <c r="DJ57" s="40">
        <f t="shared" si="411"/>
        <v>103.075</v>
      </c>
      <c r="DK57" s="40">
        <f t="shared" si="411"/>
        <v>101.354</v>
      </c>
      <c r="DL57" s="40">
        <f t="shared" si="411"/>
        <v>114.94799999999999</v>
      </c>
      <c r="DM57" s="40">
        <f t="shared" si="411"/>
        <v>83.387</v>
      </c>
      <c r="DN57" s="40">
        <f t="shared" ref="DN57:DX57" si="412">DN44</f>
        <v>101.551</v>
      </c>
      <c r="DO57" s="40">
        <f t="shared" si="412"/>
        <v>78.978999999999999</v>
      </c>
      <c r="DP57" s="40">
        <f t="shared" si="412"/>
        <v>94.195999999999998</v>
      </c>
      <c r="DQ57" s="40">
        <f t="shared" si="412"/>
        <v>111.32299999999999</v>
      </c>
      <c r="DR57" s="40">
        <f t="shared" si="412"/>
        <v>77.641999999999996</v>
      </c>
      <c r="DS57" s="40">
        <f t="shared" si="412"/>
        <v>93.924999999999997</v>
      </c>
      <c r="DT57" s="40">
        <f t="shared" si="412"/>
        <v>89.67</v>
      </c>
      <c r="DU57" s="40">
        <f t="shared" si="412"/>
        <v>83.2</v>
      </c>
      <c r="DV57" s="40">
        <f t="shared" si="412"/>
        <v>42.396000000000001</v>
      </c>
      <c r="DW57" s="40">
        <f t="shared" si="412"/>
        <v>0</v>
      </c>
      <c r="DX57" s="40">
        <f t="shared" si="412"/>
        <v>0</v>
      </c>
      <c r="DY57" s="40">
        <f t="shared" ref="DY57:EC57" si="413">DY44</f>
        <v>0</v>
      </c>
      <c r="DZ57" s="40">
        <f t="shared" si="413"/>
        <v>2</v>
      </c>
      <c r="EA57" s="40">
        <f t="shared" si="413"/>
        <v>142</v>
      </c>
      <c r="EB57" s="40">
        <f t="shared" si="413"/>
        <v>39</v>
      </c>
      <c r="EC57" s="40">
        <f t="shared" si="413"/>
        <v>-343</v>
      </c>
      <c r="ED57" s="40">
        <f t="shared" ref="ED57:EL57" si="414">ED44</f>
        <v>181.839</v>
      </c>
      <c r="EE57" s="40">
        <f t="shared" si="414"/>
        <v>408.69400000000002</v>
      </c>
      <c r="EF57" s="40">
        <f t="shared" si="414"/>
        <v>175.84100000000001</v>
      </c>
      <c r="EG57" s="40">
        <f>EH44</f>
        <v>144.249</v>
      </c>
      <c r="EH57" s="40">
        <f>EG44</f>
        <v>45.073</v>
      </c>
      <c r="EI57" s="40">
        <f t="shared" si="414"/>
        <v>77.131</v>
      </c>
      <c r="EJ57" s="40">
        <f t="shared" si="414"/>
        <v>78.930000000000007</v>
      </c>
      <c r="EK57" s="40">
        <f t="shared" si="414"/>
        <v>74.441000000000003</v>
      </c>
      <c r="EL57" s="40">
        <f t="shared" si="414"/>
        <v>132.49</v>
      </c>
      <c r="EM57" s="40">
        <f t="shared" ref="EM57:EW57" si="415">EM44</f>
        <v>105.997</v>
      </c>
      <c r="EN57" s="40">
        <f t="shared" si="415"/>
        <v>108.708</v>
      </c>
      <c r="EO57" s="40">
        <f t="shared" si="415"/>
        <v>106.386</v>
      </c>
      <c r="EP57" s="40">
        <f t="shared" si="415"/>
        <v>110.22199999999999</v>
      </c>
      <c r="EQ57" s="40">
        <f t="shared" si="415"/>
        <v>110.798</v>
      </c>
      <c r="ER57" s="40">
        <f t="shared" si="415"/>
        <v>115.509</v>
      </c>
      <c r="ES57" s="40">
        <f t="shared" si="415"/>
        <v>113.679</v>
      </c>
      <c r="ET57" s="40">
        <f t="shared" si="415"/>
        <v>109.822</v>
      </c>
      <c r="EU57" s="40">
        <f t="shared" si="415"/>
        <v>107.435</v>
      </c>
      <c r="EV57" s="40">
        <f t="shared" si="415"/>
        <v>345.59699999999998</v>
      </c>
      <c r="EW57" s="40">
        <f t="shared" si="415"/>
        <v>115</v>
      </c>
      <c r="EX57" s="40">
        <f t="shared" ref="EX57:EY57" si="416">EX44</f>
        <v>120.917</v>
      </c>
      <c r="EY57" s="40">
        <f t="shared" si="416"/>
        <v>58.822000000000003</v>
      </c>
      <c r="EZ57" s="40">
        <f t="shared" ref="EZ57:FA57" si="417">EZ44</f>
        <v>120.532</v>
      </c>
      <c r="FA57" s="40">
        <f t="shared" si="417"/>
        <v>114</v>
      </c>
      <c r="FB57" s="40">
        <f t="shared" ref="FB57:FC57" si="418">FB44</f>
        <v>113.83</v>
      </c>
      <c r="FC57" s="40">
        <f t="shared" si="418"/>
        <v>96.105000000000004</v>
      </c>
      <c r="FD57" s="40">
        <f t="shared" ref="FD57:FF57" si="419">FD44</f>
        <v>120.145</v>
      </c>
      <c r="FE57" s="40">
        <f t="shared" si="419"/>
        <v>127.866</v>
      </c>
      <c r="FF57" s="40">
        <f t="shared" si="419"/>
        <v>113.099</v>
      </c>
      <c r="FG57" s="40">
        <f t="shared" ref="FG57:FI57" si="420">FG44</f>
        <v>111.06399999999999</v>
      </c>
      <c r="FH57" s="40">
        <f t="shared" si="420"/>
        <v>117.089</v>
      </c>
      <c r="FI57" s="40">
        <f t="shared" si="420"/>
        <v>110</v>
      </c>
      <c r="FJ57" s="40">
        <f t="shared" ref="FJ57:FO57" si="421">FJ44</f>
        <v>122.163</v>
      </c>
      <c r="FK57" s="40">
        <f t="shared" si="421"/>
        <v>76.042000000000002</v>
      </c>
      <c r="FL57" s="40">
        <f t="shared" si="421"/>
        <v>118.361</v>
      </c>
      <c r="FM57" s="40">
        <f t="shared" si="421"/>
        <v>107.069</v>
      </c>
      <c r="FN57" s="40">
        <f t="shared" si="421"/>
        <v>107.471</v>
      </c>
      <c r="FO57" s="40">
        <f t="shared" si="421"/>
        <v>112.248</v>
      </c>
    </row>
    <row r="58" spans="1:172">
      <c r="A58" s="38">
        <f>+IF(BK58="","",+MAX(A$4:A57)+1)</f>
        <v>43</v>
      </c>
      <c r="B58" s="61" t="s">
        <v>39</v>
      </c>
      <c r="D58" s="40">
        <f>SUM(D53:D54)+D57</f>
        <v>2428.9489999999996</v>
      </c>
      <c r="E58" s="40">
        <f t="shared" ref="E58:BP58" si="422">SUM(E53:E54)+E57</f>
        <v>2539.817</v>
      </c>
      <c r="F58" s="40">
        <f t="shared" si="422"/>
        <v>2294.7919999999999</v>
      </c>
      <c r="G58" s="40">
        <f t="shared" si="422"/>
        <v>2513.922</v>
      </c>
      <c r="H58" s="40">
        <f t="shared" si="422"/>
        <v>2475.895</v>
      </c>
      <c r="I58" s="40">
        <f t="shared" si="422"/>
        <v>2374.2750000000001</v>
      </c>
      <c r="J58" s="40">
        <f t="shared" si="422"/>
        <v>2612.6909999999998</v>
      </c>
      <c r="K58" s="40">
        <f t="shared" si="422"/>
        <v>2303.9760000000001</v>
      </c>
      <c r="L58" s="40">
        <f t="shared" si="422"/>
        <v>2309.3239999999996</v>
      </c>
      <c r="M58" s="40">
        <f t="shared" si="422"/>
        <v>2230.3089999999997</v>
      </c>
      <c r="N58" s="40">
        <f t="shared" si="422"/>
        <v>2912.4659999999994</v>
      </c>
      <c r="O58" s="40">
        <f t="shared" si="422"/>
        <v>2385.7830000000004</v>
      </c>
      <c r="P58" s="40">
        <f t="shared" si="422"/>
        <v>2453.7919999999999</v>
      </c>
      <c r="Q58" s="40">
        <f t="shared" si="422"/>
        <v>2457.9159999999997</v>
      </c>
      <c r="R58" s="40">
        <f t="shared" si="422"/>
        <v>2456.0860000000002</v>
      </c>
      <c r="S58" s="40">
        <f t="shared" si="422"/>
        <v>2201.7129999999997</v>
      </c>
      <c r="T58" s="40">
        <f t="shared" si="422"/>
        <v>2541.5189999999998</v>
      </c>
      <c r="U58" s="40">
        <f t="shared" si="422"/>
        <v>2369.9110000000001</v>
      </c>
      <c r="V58" s="40">
        <f t="shared" si="422"/>
        <v>2584.1880000000001</v>
      </c>
      <c r="W58" s="40">
        <f t="shared" si="422"/>
        <v>2189.5069999999996</v>
      </c>
      <c r="X58" s="40">
        <f t="shared" si="422"/>
        <v>2737.346</v>
      </c>
      <c r="Y58" s="40">
        <f t="shared" si="422"/>
        <v>2287.9549999999999</v>
      </c>
      <c r="Z58" s="40">
        <f t="shared" si="422"/>
        <v>2616.5349999999999</v>
      </c>
      <c r="AA58" s="40">
        <f t="shared" si="422"/>
        <v>2643.7659999999996</v>
      </c>
      <c r="AB58" s="40">
        <f t="shared" si="422"/>
        <v>2742.7220000000002</v>
      </c>
      <c r="AC58" s="40">
        <f t="shared" si="422"/>
        <v>3049.25</v>
      </c>
      <c r="AD58" s="40">
        <f t="shared" si="422"/>
        <v>2846.4219999999996</v>
      </c>
      <c r="AE58" s="40">
        <f t="shared" si="422"/>
        <v>2649.6089999999999</v>
      </c>
      <c r="AF58" s="40">
        <f t="shared" si="422"/>
        <v>2360.7690000000002</v>
      </c>
      <c r="AG58" s="40">
        <f t="shared" si="422"/>
        <v>2307</v>
      </c>
      <c r="AH58" s="40">
        <f t="shared" si="422"/>
        <v>2496.1999999999998</v>
      </c>
      <c r="AI58" s="40">
        <f t="shared" si="422"/>
        <v>2503.7439999999997</v>
      </c>
      <c r="AJ58" s="40">
        <f t="shared" si="422"/>
        <v>2835.6560000000004</v>
      </c>
      <c r="AK58" s="40">
        <f t="shared" si="422"/>
        <v>2638.0750000000003</v>
      </c>
      <c r="AL58" s="40">
        <f t="shared" si="422"/>
        <v>2544.37</v>
      </c>
      <c r="AM58" s="40">
        <f t="shared" si="422"/>
        <v>2557.306</v>
      </c>
      <c r="AN58" s="40">
        <f t="shared" si="422"/>
        <v>3819.2330000000002</v>
      </c>
      <c r="AO58" s="40">
        <f t="shared" si="422"/>
        <v>2768.89</v>
      </c>
      <c r="AP58" s="40">
        <f t="shared" si="422"/>
        <v>2859.1459999999997</v>
      </c>
      <c r="AQ58" s="40">
        <f t="shared" si="422"/>
        <v>2851.2790000000005</v>
      </c>
      <c r="AR58" s="40">
        <f t="shared" si="422"/>
        <v>3689.174</v>
      </c>
      <c r="AS58" s="40">
        <f t="shared" si="422"/>
        <v>3589.0369999999994</v>
      </c>
      <c r="AT58" s="40">
        <f t="shared" si="422"/>
        <v>2607.0949999999998</v>
      </c>
      <c r="AU58" s="40">
        <f t="shared" si="422"/>
        <v>3635.4490000000005</v>
      </c>
      <c r="AV58" s="40">
        <f t="shared" si="422"/>
        <v>3901.444</v>
      </c>
      <c r="AW58" s="40">
        <f t="shared" si="422"/>
        <v>2212</v>
      </c>
      <c r="AX58" s="40">
        <f t="shared" si="422"/>
        <v>2412</v>
      </c>
      <c r="AY58" s="40">
        <f t="shared" si="422"/>
        <v>2345</v>
      </c>
      <c r="AZ58" s="40">
        <f t="shared" si="422"/>
        <v>2405</v>
      </c>
      <c r="BA58" s="40">
        <f t="shared" si="422"/>
        <v>4196</v>
      </c>
      <c r="BB58" s="40">
        <f t="shared" si="422"/>
        <v>1660</v>
      </c>
      <c r="BC58" s="40">
        <f t="shared" si="422"/>
        <v>2859.5369999999998</v>
      </c>
      <c r="BD58" s="40">
        <f t="shared" si="422"/>
        <v>2655.884</v>
      </c>
      <c r="BE58" s="40">
        <f t="shared" si="422"/>
        <v>2388.7049999999999</v>
      </c>
      <c r="BF58" s="40">
        <f t="shared" si="422"/>
        <v>1616</v>
      </c>
      <c r="BG58" s="40">
        <f t="shared" si="422"/>
        <v>1307</v>
      </c>
      <c r="BH58" s="40">
        <f t="shared" si="422"/>
        <v>1408</v>
      </c>
      <c r="BI58" s="40">
        <f t="shared" si="422"/>
        <v>5692</v>
      </c>
      <c r="BJ58" s="40">
        <f t="shared" si="422"/>
        <v>1349</v>
      </c>
      <c r="BK58" s="40">
        <f t="shared" si="422"/>
        <v>-663.66599999999994</v>
      </c>
      <c r="BL58" s="40">
        <f t="shared" si="422"/>
        <v>3388.4789999999998</v>
      </c>
      <c r="BM58" s="40">
        <f t="shared" si="422"/>
        <v>2589.2219999999998</v>
      </c>
      <c r="BN58" s="40">
        <f t="shared" si="422"/>
        <v>2701.732</v>
      </c>
      <c r="BO58" s="40">
        <f t="shared" si="422"/>
        <v>2725.413</v>
      </c>
      <c r="BP58" s="40">
        <f t="shared" si="422"/>
        <v>2802.308</v>
      </c>
      <c r="BQ58" s="40">
        <f t="shared" ref="BQ58:BY58" si="423">SUM(BQ53:BQ54)+BQ57</f>
        <v>3348.0370000000003</v>
      </c>
      <c r="BR58" s="40">
        <f t="shared" si="423"/>
        <v>5757.7309999999998</v>
      </c>
      <c r="BS58" s="40">
        <f t="shared" si="423"/>
        <v>5871.5619999999999</v>
      </c>
      <c r="BT58" s="40">
        <f t="shared" si="423"/>
        <v>2476.328</v>
      </c>
      <c r="BU58" s="40">
        <f t="shared" si="423"/>
        <v>2965</v>
      </c>
      <c r="BV58" s="40">
        <f t="shared" si="423"/>
        <v>2331</v>
      </c>
      <c r="BW58" s="40">
        <f t="shared" si="423"/>
        <v>2234.4059999999999</v>
      </c>
      <c r="BX58" s="40">
        <f t="shared" si="423"/>
        <v>2175.788</v>
      </c>
      <c r="BY58" s="40">
        <f t="shared" si="423"/>
        <v>2642.5320000000002</v>
      </c>
      <c r="BZ58" s="40">
        <f>SUM(BZ53:BZ54)+BZ57</f>
        <v>2471.3970000000004</v>
      </c>
      <c r="CA58" s="40">
        <f>SUM(CA53:CA54)+CA57</f>
        <v>2520.1779999999999</v>
      </c>
      <c r="CB58" s="40">
        <f>SUM(CB53:CB54)+CB57</f>
        <v>2330.2719999999999</v>
      </c>
      <c r="CC58" s="45">
        <f t="shared" ref="CC58:CI58" si="424">SUM(CC53:CC54)+CC57</f>
        <v>2293</v>
      </c>
      <c r="CD58" s="45">
        <f t="shared" si="424"/>
        <v>2361</v>
      </c>
      <c r="CE58" s="45">
        <f t="shared" si="424"/>
        <v>2087</v>
      </c>
      <c r="CF58" s="45">
        <f t="shared" si="424"/>
        <v>2280</v>
      </c>
      <c r="CG58" s="45">
        <f t="shared" si="424"/>
        <v>2137</v>
      </c>
      <c r="CH58" s="45">
        <f t="shared" si="424"/>
        <v>1979</v>
      </c>
      <c r="CI58" s="45">
        <f t="shared" si="424"/>
        <v>2153.9086299999999</v>
      </c>
      <c r="CJ58" s="45">
        <f t="shared" ref="CJ58:CO58" si="425">SUM(CJ53:CJ54)+CJ57</f>
        <v>2255</v>
      </c>
      <c r="CK58" s="45">
        <f t="shared" si="425"/>
        <v>2233</v>
      </c>
      <c r="CL58" s="45">
        <f t="shared" si="425"/>
        <v>2207.7550000000001</v>
      </c>
      <c r="CM58" s="45">
        <f t="shared" si="425"/>
        <v>2218.7430000000004</v>
      </c>
      <c r="CN58" s="45">
        <f t="shared" si="425"/>
        <v>2182</v>
      </c>
      <c r="CO58" s="45">
        <f t="shared" si="425"/>
        <v>2306.5049999999997</v>
      </c>
      <c r="CP58" s="45">
        <f t="shared" ref="CP58:CU58" si="426">SUM(CP53:CP54)+CP57</f>
        <v>2180.8539999999998</v>
      </c>
      <c r="CQ58" s="45">
        <f t="shared" si="426"/>
        <v>2064.741</v>
      </c>
      <c r="CR58" s="45">
        <f t="shared" si="426"/>
        <v>2112</v>
      </c>
      <c r="CS58" s="45">
        <f t="shared" si="426"/>
        <v>2117.1610000000001</v>
      </c>
      <c r="CT58" s="45">
        <f t="shared" si="426"/>
        <v>2093</v>
      </c>
      <c r="CU58" s="45">
        <f t="shared" si="426"/>
        <v>2271.6730000000002</v>
      </c>
      <c r="CV58" s="45">
        <f>SUM(CV53:CV54)+CV57</f>
        <v>2109.0680000000002</v>
      </c>
      <c r="CW58" s="45">
        <f>SUM(CW53:CW54)+CW57</f>
        <v>1676.2729999999999</v>
      </c>
      <c r="CX58" s="45">
        <f>SUM(CX53:CX54)+CX57</f>
        <v>1711.1370000000002</v>
      </c>
      <c r="CY58" s="45">
        <f>SUM(CY53:CY54)+CY57</f>
        <v>1787.44</v>
      </c>
      <c r="CZ58" s="45">
        <f>SUM(CZ53:CZ54)+CZ57</f>
        <v>1646.982</v>
      </c>
      <c r="DA58" s="40">
        <f t="shared" ref="DA58:DG58" si="427">SUM(DA53:DA54)+DA57</f>
        <v>1832.394</v>
      </c>
      <c r="DB58" s="40">
        <f t="shared" si="427"/>
        <v>2357.7159999999999</v>
      </c>
      <c r="DC58" s="40">
        <f t="shared" si="427"/>
        <v>1794.058</v>
      </c>
      <c r="DD58" s="40">
        <f t="shared" si="427"/>
        <v>2035.989</v>
      </c>
      <c r="DE58" s="40">
        <f t="shared" si="427"/>
        <v>1847.7729999999999</v>
      </c>
      <c r="DF58" s="40">
        <f t="shared" si="427"/>
        <v>1839.4079999999999</v>
      </c>
      <c r="DG58" s="40">
        <f t="shared" si="427"/>
        <v>1896.4459999999999</v>
      </c>
      <c r="DH58" s="40">
        <f t="shared" ref="DH58:DM58" si="428">SUM(DH53:DH54)+DH57</f>
        <v>2382.0789999999997</v>
      </c>
      <c r="DI58" s="40">
        <f t="shared" si="428"/>
        <v>3079.03</v>
      </c>
      <c r="DJ58" s="40">
        <f t="shared" si="428"/>
        <v>2472.9589999999998</v>
      </c>
      <c r="DK58" s="40">
        <f t="shared" si="428"/>
        <v>2016.3799999999999</v>
      </c>
      <c r="DL58" s="40">
        <f t="shared" si="428"/>
        <v>2889.558</v>
      </c>
      <c r="DM58" s="40">
        <f t="shared" si="428"/>
        <v>2053.1869999999999</v>
      </c>
      <c r="DN58" s="40">
        <f t="shared" ref="DN58:DX58" si="429">SUM(DN53:DN54)+DN57</f>
        <v>2024.8240000000001</v>
      </c>
      <c r="DO58" s="40">
        <f t="shared" si="429"/>
        <v>2061.5889999999999</v>
      </c>
      <c r="DP58" s="40">
        <f t="shared" si="429"/>
        <v>2840.299</v>
      </c>
      <c r="DQ58" s="40">
        <f t="shared" si="429"/>
        <v>1777.8620000000001</v>
      </c>
      <c r="DR58" s="40">
        <f t="shared" si="429"/>
        <v>2006.9290000000001</v>
      </c>
      <c r="DS58" s="40">
        <f t="shared" si="429"/>
        <v>2322.6660000000002</v>
      </c>
      <c r="DT58" s="40">
        <f t="shared" si="429"/>
        <v>2042.9270000000001</v>
      </c>
      <c r="DU58" s="40">
        <f t="shared" si="429"/>
        <v>3767.152</v>
      </c>
      <c r="DV58" s="40">
        <f t="shared" si="429"/>
        <v>1882.9680000000001</v>
      </c>
      <c r="DW58" s="40">
        <f t="shared" si="429"/>
        <v>1660.4399999999998</v>
      </c>
      <c r="DX58" s="40">
        <f t="shared" si="429"/>
        <v>2088.866</v>
      </c>
      <c r="DY58" s="40">
        <f t="shared" ref="DY58:EC58" si="430">SUM(DY53:DY54)+DY57</f>
        <v>3067.1239999999998</v>
      </c>
      <c r="DZ58" s="40">
        <f t="shared" si="430"/>
        <v>2956</v>
      </c>
      <c r="EA58" s="40">
        <f t="shared" si="430"/>
        <v>3337</v>
      </c>
      <c r="EB58" s="40">
        <f t="shared" si="430"/>
        <v>3314</v>
      </c>
      <c r="EC58" s="40">
        <f t="shared" si="430"/>
        <v>1545</v>
      </c>
      <c r="ED58" s="40">
        <f t="shared" ref="ED58:EL58" si="431">SUM(ED53:ED54)+ED57</f>
        <v>1971.0029999999999</v>
      </c>
      <c r="EE58" s="40">
        <f t="shared" si="431"/>
        <v>2211.5619999999999</v>
      </c>
      <c r="EF58" s="40">
        <f t="shared" si="431"/>
        <v>2242.326</v>
      </c>
      <c r="EG58" s="40">
        <f t="shared" si="431"/>
        <v>1983.761</v>
      </c>
      <c r="EH58" s="40">
        <f>SUM(EH53:EH54)+EH57</f>
        <v>1896.1320000000001</v>
      </c>
      <c r="EI58" s="40">
        <f t="shared" si="431"/>
        <v>1874.8040000000001</v>
      </c>
      <c r="EJ58" s="40">
        <f t="shared" si="431"/>
        <v>1668.2350000000001</v>
      </c>
      <c r="EK58" s="40">
        <f t="shared" si="431"/>
        <v>1728.461</v>
      </c>
      <c r="EL58" s="40">
        <f t="shared" si="431"/>
        <v>1717.7760000000001</v>
      </c>
      <c r="EM58" s="40">
        <f t="shared" ref="EM58:EW58" si="432">SUM(EM53:EM54)+EM57</f>
        <v>1528.518</v>
      </c>
      <c r="EN58" s="40">
        <f t="shared" si="432"/>
        <v>1752.1540000000002</v>
      </c>
      <c r="EO58" s="40">
        <f t="shared" si="432"/>
        <v>1641.28</v>
      </c>
      <c r="EP58" s="40">
        <f t="shared" si="432"/>
        <v>1342.443</v>
      </c>
      <c r="EQ58" s="40">
        <f t="shared" si="432"/>
        <v>1841.7429999999999</v>
      </c>
      <c r="ER58" s="40">
        <f t="shared" si="432"/>
        <v>556.63699999999994</v>
      </c>
      <c r="ES58" s="40">
        <f t="shared" si="432"/>
        <v>1861.8860000000002</v>
      </c>
      <c r="ET58" s="40">
        <f t="shared" si="432"/>
        <v>1688.893</v>
      </c>
      <c r="EU58" s="40">
        <f t="shared" si="432"/>
        <v>1686.7269999999999</v>
      </c>
      <c r="EV58" s="40">
        <f t="shared" si="432"/>
        <v>1961.867</v>
      </c>
      <c r="EW58" s="40">
        <f t="shared" si="432"/>
        <v>1678.71</v>
      </c>
      <c r="EX58" s="40">
        <f t="shared" ref="EX58:EY58" si="433">SUM(EX53:EX54)+EX57</f>
        <v>1729.52</v>
      </c>
      <c r="EY58" s="40">
        <f t="shared" si="433"/>
        <v>1588.1370000000002</v>
      </c>
      <c r="EZ58" s="40">
        <f t="shared" ref="EZ58:FA58" si="434">SUM(EZ53:EZ54)+EZ57</f>
        <v>1795.106</v>
      </c>
      <c r="FA58" s="40">
        <f t="shared" si="434"/>
        <v>1574.808</v>
      </c>
      <c r="FB58" s="40">
        <f t="shared" ref="FB58:FC58" si="435">SUM(FB53:FB54)+FB57</f>
        <v>1657.0929999999998</v>
      </c>
      <c r="FC58" s="40">
        <f t="shared" si="435"/>
        <v>1484.9459999999999</v>
      </c>
      <c r="FD58" s="40">
        <f t="shared" ref="FD58:FF58" si="436">SUM(FD53:FD54)+FD57</f>
        <v>1447.704</v>
      </c>
      <c r="FE58" s="40">
        <f t="shared" si="436"/>
        <v>1428.6420000000001</v>
      </c>
      <c r="FF58" s="40">
        <f t="shared" si="436"/>
        <v>1692.1699999999998</v>
      </c>
      <c r="FG58" s="40">
        <f t="shared" ref="FG58:FI58" si="437">SUM(FG53:FG54)+FG57</f>
        <v>1384.5260000000001</v>
      </c>
      <c r="FH58" s="40">
        <f t="shared" si="437"/>
        <v>1357.135</v>
      </c>
      <c r="FI58" s="40">
        <f t="shared" si="437"/>
        <v>1408.845</v>
      </c>
      <c r="FJ58" s="40">
        <f t="shared" ref="FJ58:FO58" si="438">SUM(FJ53:FJ54)+FJ57</f>
        <v>1610.807</v>
      </c>
      <c r="FK58" s="40">
        <f t="shared" si="438"/>
        <v>1454.6949999999999</v>
      </c>
      <c r="FL58" s="40">
        <f t="shared" si="438"/>
        <v>1733.4240000000002</v>
      </c>
      <c r="FM58" s="40">
        <f t="shared" si="438"/>
        <v>1640.9859999999999</v>
      </c>
      <c r="FN58" s="40">
        <f t="shared" si="438"/>
        <v>1677.278</v>
      </c>
      <c r="FO58" s="40">
        <f t="shared" si="438"/>
        <v>1624.0730000000001</v>
      </c>
    </row>
    <row r="59" spans="1:172">
      <c r="A59" s="38" t="str">
        <f>+IF(BK59="","",+MAX(A$4:A58)+1)</f>
        <v/>
      </c>
      <c r="B59" s="39"/>
      <c r="D59" s="40"/>
      <c r="E59" s="40"/>
      <c r="F59" s="40"/>
      <c r="G59" s="40"/>
      <c r="H59" s="40"/>
      <c r="I59" s="40"/>
      <c r="J59" s="40"/>
      <c r="K59" s="40"/>
      <c r="L59" s="40"/>
      <c r="M59" s="40"/>
      <c r="N59" s="40"/>
      <c r="O59" s="40"/>
      <c r="P59" s="40"/>
      <c r="Q59" s="40"/>
      <c r="R59" s="40"/>
      <c r="S59" s="40"/>
      <c r="T59" s="40"/>
      <c r="U59" s="40"/>
      <c r="V59" s="40"/>
      <c r="W59" s="40"/>
      <c r="X59" s="40"/>
      <c r="Y59" s="40"/>
      <c r="Z59" s="40"/>
      <c r="AA59" s="40"/>
      <c r="AB59" s="40"/>
      <c r="AC59" s="40"/>
      <c r="AD59" s="40"/>
      <c r="AE59" s="40"/>
      <c r="AF59" s="40"/>
      <c r="AG59" s="40"/>
      <c r="AH59" s="40"/>
      <c r="AI59" s="40"/>
      <c r="AJ59" s="40"/>
      <c r="AK59" s="40"/>
      <c r="AL59" s="40"/>
      <c r="AM59" s="40"/>
      <c r="AN59" s="40"/>
      <c r="AO59" s="40"/>
      <c r="AP59" s="40"/>
      <c r="AQ59" s="40"/>
      <c r="AR59" s="40"/>
      <c r="AS59" s="40"/>
      <c r="AT59" s="40"/>
      <c r="AU59" s="40"/>
      <c r="AV59" s="40"/>
      <c r="AW59" s="40"/>
      <c r="AX59" s="40"/>
      <c r="AY59" s="40"/>
      <c r="AZ59" s="40"/>
      <c r="BA59" s="40"/>
      <c r="BB59" s="40"/>
      <c r="BC59" s="40"/>
      <c r="BD59" s="40"/>
      <c r="BE59" s="40"/>
      <c r="BF59" s="40"/>
      <c r="BG59" s="40"/>
      <c r="BH59" s="40"/>
      <c r="BI59" s="40"/>
      <c r="BJ59" s="40"/>
      <c r="BK59" s="40"/>
      <c r="BL59" s="40"/>
      <c r="BM59" s="40"/>
      <c r="BN59" s="40"/>
      <c r="BO59" s="40"/>
      <c r="BP59" s="40"/>
      <c r="BQ59" s="40"/>
      <c r="BR59" s="40"/>
      <c r="BS59" s="40"/>
      <c r="BT59" s="40"/>
      <c r="BU59" s="40"/>
      <c r="BV59" s="40"/>
      <c r="BW59" s="40"/>
      <c r="DA59" s="40"/>
      <c r="ER59" s="110"/>
      <c r="FK59" s="43"/>
      <c r="FL59" s="43"/>
      <c r="FM59" s="43"/>
    </row>
    <row r="60" spans="1:172">
      <c r="A60" s="38" t="str">
        <f>+IF(BK60="","",+MAX(A$4:A59)+1)</f>
        <v/>
      </c>
      <c r="B60" s="61" t="s">
        <v>72</v>
      </c>
      <c r="ER60" s="110"/>
      <c r="ES60" s="62"/>
      <c r="FK60" s="43"/>
      <c r="FL60" s="43"/>
      <c r="FM60" s="43"/>
    </row>
    <row r="61" spans="1:172" s="62" customFormat="1" ht="15.75" customHeight="1">
      <c r="A61" s="38">
        <f>+IF(BK61="","",+MAX(A$4:A60)+1)</f>
        <v>44</v>
      </c>
      <c r="B61" s="63" t="s">
        <v>40</v>
      </c>
      <c r="D61" s="64">
        <f t="shared" ref="D61:AI61" si="439">D58/D39</f>
        <v>7.4780248745449543E-2</v>
      </c>
      <c r="E61" s="64">
        <f t="shared" si="439"/>
        <v>7.8149278214799098E-2</v>
      </c>
      <c r="F61" s="64">
        <f t="shared" si="439"/>
        <v>7.2652185377946391E-2</v>
      </c>
      <c r="G61" s="64">
        <f t="shared" si="439"/>
        <v>7.7629728427097561E-2</v>
      </c>
      <c r="H61" s="64">
        <f t="shared" si="439"/>
        <v>8.1934196306444371E-2</v>
      </c>
      <c r="I61" s="64">
        <f t="shared" si="439"/>
        <v>8.0104007088012408E-2</v>
      </c>
      <c r="J61" s="64">
        <f t="shared" si="439"/>
        <v>9.0728738992239738E-2</v>
      </c>
      <c r="K61" s="64">
        <f t="shared" si="439"/>
        <v>8.5566961301344432E-2</v>
      </c>
      <c r="L61" s="64">
        <f t="shared" si="439"/>
        <v>8.2015588588824809E-2</v>
      </c>
      <c r="M61" s="64">
        <f t="shared" si="439"/>
        <v>7.9475342983914163E-2</v>
      </c>
      <c r="N61" s="64">
        <f t="shared" si="439"/>
        <v>9.4698943261258314E-2</v>
      </c>
      <c r="O61" s="64">
        <f t="shared" si="439"/>
        <v>7.8401065615370288E-2</v>
      </c>
      <c r="P61" s="64">
        <f t="shared" si="439"/>
        <v>7.8381240980521918E-2</v>
      </c>
      <c r="Q61" s="64">
        <f t="shared" si="439"/>
        <v>7.8624896333465907E-2</v>
      </c>
      <c r="R61" s="64">
        <f t="shared" si="439"/>
        <v>8.3287257356786298E-2</v>
      </c>
      <c r="S61" s="64">
        <f t="shared" si="439"/>
        <v>8.2016646185287381E-2</v>
      </c>
      <c r="T61" s="64">
        <f t="shared" si="439"/>
        <v>8.4760030073961171E-2</v>
      </c>
      <c r="U61" s="64">
        <f t="shared" si="439"/>
        <v>8.4224502908395518E-2</v>
      </c>
      <c r="V61" s="64">
        <f t="shared" si="439"/>
        <v>9.2107309327414275E-2</v>
      </c>
      <c r="W61" s="64">
        <f t="shared" si="439"/>
        <v>8.6942300873879483E-2</v>
      </c>
      <c r="X61" s="64">
        <f t="shared" si="439"/>
        <v>0.10017002233468894</v>
      </c>
      <c r="Y61" s="64">
        <f t="shared" si="439"/>
        <v>8.2848585944533371E-2</v>
      </c>
      <c r="Z61" s="64">
        <f t="shared" si="439"/>
        <v>9.0564452489741501E-2</v>
      </c>
      <c r="AA61" s="64">
        <f t="shared" si="439"/>
        <v>8.9473596218113141E-2</v>
      </c>
      <c r="AB61" s="64">
        <f t="shared" si="439"/>
        <v>8.756803453627228E-2</v>
      </c>
      <c r="AC61" s="64">
        <f t="shared" si="439"/>
        <v>9.8625807814663624E-2</v>
      </c>
      <c r="AD61" s="64">
        <f t="shared" si="439"/>
        <v>9.4017235170814811E-2</v>
      </c>
      <c r="AE61" s="64">
        <f t="shared" si="439"/>
        <v>8.6464887448363462E-2</v>
      </c>
      <c r="AF61" s="64">
        <f t="shared" si="439"/>
        <v>8.1843549466283472E-2</v>
      </c>
      <c r="AG61" s="64">
        <f t="shared" si="439"/>
        <v>7.9403043308354126E-2</v>
      </c>
      <c r="AH61" s="64">
        <f t="shared" si="439"/>
        <v>8.7216899715589463E-2</v>
      </c>
      <c r="AI61" s="64">
        <f t="shared" si="439"/>
        <v>9.2988513704432077E-2</v>
      </c>
      <c r="AJ61" s="64">
        <f t="shared" ref="AJ61:CB61" si="440">AJ58/AJ39</f>
        <v>9.3342638006517667E-2</v>
      </c>
      <c r="AK61" s="64">
        <f t="shared" si="440"/>
        <v>9.1027742313929821E-2</v>
      </c>
      <c r="AL61" s="64">
        <f t="shared" si="440"/>
        <v>8.255312935985204E-2</v>
      </c>
      <c r="AM61" s="64">
        <f t="shared" si="440"/>
        <v>8.5206610468796851E-2</v>
      </c>
      <c r="AN61" s="64">
        <f t="shared" si="440"/>
        <v>0.11876093784010697</v>
      </c>
      <c r="AO61" s="64">
        <f t="shared" si="440"/>
        <v>9.2357905270180118E-2</v>
      </c>
      <c r="AP61" s="64">
        <f t="shared" si="440"/>
        <v>9.5171626389721042E-2</v>
      </c>
      <c r="AQ61" s="64">
        <f t="shared" si="440"/>
        <v>9.2184901390236038E-2</v>
      </c>
      <c r="AR61" s="64">
        <f t="shared" si="440"/>
        <v>0.12925422184850396</v>
      </c>
      <c r="AS61" s="64">
        <f t="shared" si="440"/>
        <v>0.12622342969684178</v>
      </c>
      <c r="AT61" s="64">
        <f t="shared" si="440"/>
        <v>9.1686126252857381E-2</v>
      </c>
      <c r="AU61" s="64">
        <f t="shared" si="440"/>
        <v>0.13866762024640503</v>
      </c>
      <c r="AV61" s="64">
        <f t="shared" si="440"/>
        <v>0.13565993254285616</v>
      </c>
      <c r="AW61" s="64">
        <f t="shared" si="440"/>
        <v>8.0002893413866683E-2</v>
      </c>
      <c r="AX61" s="64">
        <f t="shared" si="440"/>
        <v>8.317528190627263E-2</v>
      </c>
      <c r="AY61" s="64">
        <f t="shared" si="440"/>
        <v>7.7731370989127552E-2</v>
      </c>
      <c r="AZ61" s="64">
        <f t="shared" si="440"/>
        <v>7.8976750295547085E-2</v>
      </c>
      <c r="BA61" s="64">
        <f t="shared" si="440"/>
        <v>0.13622492045971041</v>
      </c>
      <c r="BB61" s="64">
        <f t="shared" si="440"/>
        <v>5.4769210465538287E-2</v>
      </c>
      <c r="BC61" s="64">
        <f t="shared" si="440"/>
        <v>9.3086916891825897E-2</v>
      </c>
      <c r="BD61" s="64">
        <f t="shared" si="440"/>
        <v>9.2571767166260019E-2</v>
      </c>
      <c r="BE61" s="64">
        <f t="shared" si="440"/>
        <v>8.4290377218673912E-2</v>
      </c>
      <c r="BF61" s="64">
        <f t="shared" si="440"/>
        <v>5.9118346442290103E-2</v>
      </c>
      <c r="BG61" s="64">
        <f t="shared" si="440"/>
        <v>4.9891208917051573E-2</v>
      </c>
      <c r="BH61" s="64">
        <f t="shared" si="440"/>
        <v>5.162993656264897E-2</v>
      </c>
      <c r="BI61" s="64">
        <f t="shared" si="440"/>
        <v>0.20181534534108636</v>
      </c>
      <c r="BJ61" s="64">
        <f t="shared" si="440"/>
        <v>4.7330011928987441E-2</v>
      </c>
      <c r="BK61" s="64">
        <f t="shared" si="440"/>
        <v>-2.2941993915929201E-2</v>
      </c>
      <c r="BL61" s="64">
        <f t="shared" si="440"/>
        <v>0.11392909017550937</v>
      </c>
      <c r="BM61" s="64">
        <f t="shared" si="440"/>
        <v>8.961018344009436E-2</v>
      </c>
      <c r="BN61" s="64">
        <f t="shared" si="440"/>
        <v>9.4505806632153355E-2</v>
      </c>
      <c r="BO61" s="64">
        <f t="shared" si="440"/>
        <v>9.2361834078893854E-2</v>
      </c>
      <c r="BP61" s="64">
        <f t="shared" si="440"/>
        <v>0.1005204103594232</v>
      </c>
      <c r="BQ61" s="64">
        <f t="shared" si="440"/>
        <v>0.1259228599368136</v>
      </c>
      <c r="BR61" s="64">
        <f t="shared" si="440"/>
        <v>0.22308140255714839</v>
      </c>
      <c r="BS61" s="64">
        <f t="shared" si="440"/>
        <v>0.24752590531596474</v>
      </c>
      <c r="BT61" s="64">
        <f t="shared" si="440"/>
        <v>9.5309368024016627E-2</v>
      </c>
      <c r="BU61" s="64">
        <f t="shared" si="440"/>
        <v>0.11681966825578188</v>
      </c>
      <c r="BV61" s="64">
        <f t="shared" si="440"/>
        <v>8.8614331876069194E-2</v>
      </c>
      <c r="BW61" s="64">
        <f t="shared" si="440"/>
        <v>8.8194434576672587E-2</v>
      </c>
      <c r="BX61" s="64">
        <f t="shared" si="440"/>
        <v>8.2805145379814274E-2</v>
      </c>
      <c r="BY61" s="64">
        <f t="shared" si="440"/>
        <v>9.8982617102415904E-2</v>
      </c>
      <c r="BZ61" s="64">
        <f t="shared" si="440"/>
        <v>9.607440305628466E-2</v>
      </c>
      <c r="CA61" s="64">
        <f t="shared" si="440"/>
        <v>9.4117285905953446E-2</v>
      </c>
      <c r="CB61" s="64">
        <f t="shared" si="440"/>
        <v>9.5498880375590539E-2</v>
      </c>
      <c r="CC61" s="64">
        <f t="shared" ref="CC61:CO61" si="441">CC58/CC39</f>
        <v>9.3817765230555211E-2</v>
      </c>
      <c r="CD61" s="64">
        <f t="shared" si="441"/>
        <v>9.8313554028732042E-2</v>
      </c>
      <c r="CE61" s="64">
        <f t="shared" si="441"/>
        <v>9.5370835808618562E-2</v>
      </c>
      <c r="CF61" s="64">
        <f t="shared" si="441"/>
        <v>9.3634496919917862E-2</v>
      </c>
      <c r="CG61" s="64">
        <f t="shared" si="441"/>
        <v>9.1227321237993597E-2</v>
      </c>
      <c r="CH61" s="64">
        <f t="shared" si="441"/>
        <v>8.1303151061994164E-2</v>
      </c>
      <c r="CI61" s="64">
        <f t="shared" si="441"/>
        <v>8.7444067524948585E-2</v>
      </c>
      <c r="CJ61" s="64">
        <f t="shared" si="441"/>
        <v>8.9045964302637809E-2</v>
      </c>
      <c r="CK61" s="64">
        <f t="shared" si="441"/>
        <v>8.9355742296918769E-2</v>
      </c>
      <c r="CL61" s="64">
        <f t="shared" si="441"/>
        <v>8.9625908334348234E-2</v>
      </c>
      <c r="CM61" s="64">
        <f t="shared" si="441"/>
        <v>8.5546846082665037E-2</v>
      </c>
      <c r="CN61" s="64">
        <f t="shared" si="441"/>
        <v>9.2669667884141674E-2</v>
      </c>
      <c r="CO61" s="64">
        <f t="shared" si="441"/>
        <v>9.8454987834549867E-2</v>
      </c>
      <c r="CP61" s="64">
        <f t="shared" ref="CP61:CU61" si="442">CP58/CP39</f>
        <v>9.4885746606334836E-2</v>
      </c>
      <c r="CQ61" s="64">
        <f t="shared" si="442"/>
        <v>9.7559109809109812E-2</v>
      </c>
      <c r="CR61" s="64">
        <f t="shared" si="442"/>
        <v>9.2753623188405798E-2</v>
      </c>
      <c r="CS61" s="64">
        <f t="shared" si="442"/>
        <v>9.5213212808059E-2</v>
      </c>
      <c r="CT61" s="64">
        <f t="shared" si="442"/>
        <v>8.9352800546448091E-2</v>
      </c>
      <c r="CU61" s="64">
        <f t="shared" si="442"/>
        <v>9.1618189151038532E-2</v>
      </c>
      <c r="CV61" s="64">
        <f t="shared" ref="CV61:DA61" si="443">CV58/CV39</f>
        <v>8.6341671101649822E-2</v>
      </c>
      <c r="CW61" s="64">
        <f t="shared" si="443"/>
        <v>7.25753561068537E-2</v>
      </c>
      <c r="CX61" s="64">
        <f t="shared" si="443"/>
        <v>7.2497575381167537E-2</v>
      </c>
      <c r="CY61" s="64">
        <f t="shared" si="443"/>
        <v>7.2055052472351305E-2</v>
      </c>
      <c r="CZ61" s="64">
        <f t="shared" si="443"/>
        <v>7.2134810791871062E-2</v>
      </c>
      <c r="DA61" s="64">
        <f t="shared" si="443"/>
        <v>7.8955274043433304E-2</v>
      </c>
      <c r="DB61" s="64">
        <f t="shared" ref="DB61:DG61" si="444">DB58/DB39</f>
        <v>0.10613586937683356</v>
      </c>
      <c r="DC61" s="64">
        <f t="shared" si="444"/>
        <v>8.4747593782297459E-2</v>
      </c>
      <c r="DD61" s="64">
        <f t="shared" si="444"/>
        <v>8.9542630834760842E-2</v>
      </c>
      <c r="DE61" s="64">
        <f t="shared" si="444"/>
        <v>8.3083318345323731E-2</v>
      </c>
      <c r="DF61" s="64">
        <f t="shared" si="444"/>
        <v>7.8839655394110836E-2</v>
      </c>
      <c r="DG61" s="64">
        <f t="shared" si="444"/>
        <v>7.9329289718062412E-2</v>
      </c>
      <c r="DH61" s="64">
        <f t="shared" ref="DH61:DM61" si="445">DH58/DH39</f>
        <v>9.6994255052227293E-2</v>
      </c>
      <c r="DI61" s="64">
        <f t="shared" si="445"/>
        <v>0.12556870364117143</v>
      </c>
      <c r="DJ61" s="64">
        <f t="shared" si="445"/>
        <v>0.10285072157652611</v>
      </c>
      <c r="DK61" s="64">
        <f t="shared" si="445"/>
        <v>8.151581132969439E-2</v>
      </c>
      <c r="DL61" s="64">
        <f t="shared" si="445"/>
        <v>0.11776924782439983</v>
      </c>
      <c r="DM61" s="64">
        <f t="shared" si="445"/>
        <v>9.1703529348709761E-2</v>
      </c>
      <c r="DN61" s="64">
        <f t="shared" ref="DN61:DX61" si="446">DN58/DN39</f>
        <v>9.6565337374963756E-2</v>
      </c>
      <c r="DO61" s="64">
        <f t="shared" si="446"/>
        <v>0.10426934043221048</v>
      </c>
      <c r="DP61" s="64">
        <f t="shared" si="446"/>
        <v>0.12817606830162695</v>
      </c>
      <c r="DQ61" s="64">
        <f t="shared" si="446"/>
        <v>8.2660498419192804E-2</v>
      </c>
      <c r="DR61" s="64">
        <f t="shared" si="446"/>
        <v>8.6782216064661327E-2</v>
      </c>
      <c r="DS61" s="64">
        <f t="shared" si="446"/>
        <v>9.8071078695476419E-2</v>
      </c>
      <c r="DT61" s="64">
        <f t="shared" si="446"/>
        <v>8.4542070183599008E-2</v>
      </c>
      <c r="DU61" s="64">
        <f t="shared" si="446"/>
        <v>0.15747784760254144</v>
      </c>
      <c r="DV61" s="64">
        <f t="shared" si="446"/>
        <v>0.1481950667440054</v>
      </c>
      <c r="DW61" s="64">
        <f t="shared" si="446"/>
        <v>0.42282658517952632</v>
      </c>
      <c r="DX61" s="64">
        <f t="shared" si="446"/>
        <v>0.30025384504815295</v>
      </c>
      <c r="DY61" s="64">
        <f t="shared" ref="DY61:EB61" si="447">DY58/DY39</f>
        <v>0.2368435521235521</v>
      </c>
      <c r="DZ61" s="64">
        <f t="shared" si="447"/>
        <v>0.1687599908654944</v>
      </c>
      <c r="EA61" s="64">
        <f t="shared" si="447"/>
        <v>0.20620404127788419</v>
      </c>
      <c r="EB61" s="64">
        <f t="shared" si="447"/>
        <v>0.1731181110588727</v>
      </c>
      <c r="EC61" s="64">
        <f t="shared" ref="EC61:EL61" si="448">EC58/EC39</f>
        <v>8.0359929262457094E-2</v>
      </c>
      <c r="ED61" s="64">
        <f t="shared" si="448"/>
        <v>9.7869953820944433E-2</v>
      </c>
      <c r="EE61" s="64">
        <f t="shared" si="448"/>
        <v>0.10452110213148069</v>
      </c>
      <c r="EF61" s="64">
        <f t="shared" si="448"/>
        <v>9.8238190787456076E-2</v>
      </c>
      <c r="EG61" s="64">
        <f>EG58/EH39</f>
        <v>8.8900406105110519E-2</v>
      </c>
      <c r="EH61" s="64">
        <f>EH58/EG39</f>
        <v>8.3696847814763886E-2</v>
      </c>
      <c r="EI61" s="64">
        <f t="shared" si="448"/>
        <v>8.2177785570263881E-2</v>
      </c>
      <c r="EJ61" s="64">
        <f t="shared" si="448"/>
        <v>8.2467497157546102E-2</v>
      </c>
      <c r="EK61" s="64">
        <f t="shared" si="448"/>
        <v>8.4770034330554189E-2</v>
      </c>
      <c r="EL61" s="64">
        <f t="shared" si="448"/>
        <v>8.5342607313195554E-2</v>
      </c>
      <c r="EM61" s="64">
        <f>EM58/EM39</f>
        <v>8.1525308016427545E-2</v>
      </c>
      <c r="EN61" s="64">
        <f>EN58/EN39</f>
        <v>7.7190801356887981E-2</v>
      </c>
      <c r="EO61" s="64">
        <f>EO58/EO39</f>
        <v>8.6835617163113055E-2</v>
      </c>
      <c r="EP61" s="64">
        <f t="shared" ref="EP61:EW61" si="449">EP58/EP39</f>
        <v>6.1664813964170874E-2</v>
      </c>
      <c r="EQ61" s="64">
        <f t="shared" si="449"/>
        <v>7.8382048772183674E-2</v>
      </c>
      <c r="ER61" s="64">
        <f t="shared" si="449"/>
        <v>2.2635801716074985E-2</v>
      </c>
      <c r="ES61" s="64">
        <f t="shared" si="449"/>
        <v>7.5964341085271322E-2</v>
      </c>
      <c r="ET61" s="64">
        <f t="shared" si="449"/>
        <v>7.1839714719137623E-2</v>
      </c>
      <c r="EU61" s="64">
        <f t="shared" si="449"/>
        <v>6.7561252465513644E-2</v>
      </c>
      <c r="EV61" s="64">
        <f t="shared" si="449"/>
        <v>8.5791286958731033E-2</v>
      </c>
      <c r="EW61" s="64">
        <f t="shared" si="449"/>
        <v>7.1516998701608034E-2</v>
      </c>
      <c r="EX61" s="64">
        <f t="shared" ref="EX61:EY61" si="450">EX58/EX39</f>
        <v>7.8544187713306096E-2</v>
      </c>
      <c r="EY61" s="64">
        <f t="shared" si="450"/>
        <v>7.6237885078518253E-2</v>
      </c>
      <c r="EZ61" s="64">
        <f t="shared" ref="EZ61:FA61" si="451">EZ58/EZ39</f>
        <v>8.2764325693384627E-2</v>
      </c>
      <c r="FA61" s="64">
        <f t="shared" si="451"/>
        <v>7.4004260533523464E-2</v>
      </c>
      <c r="FB61" s="64">
        <f t="shared" ref="FB61:FC61" si="452">FB58/FB39</f>
        <v>7.164878069872016E-2</v>
      </c>
      <c r="FC61" s="64">
        <f t="shared" si="452"/>
        <v>6.2194086111576473E-2</v>
      </c>
      <c r="FD61" s="64">
        <f t="shared" ref="FD61:FF61" si="453">FD58/FD39</f>
        <v>5.7732767851267838E-2</v>
      </c>
      <c r="FE61" s="64">
        <f t="shared" si="453"/>
        <v>5.6845354622458585E-2</v>
      </c>
      <c r="FF61" s="64">
        <f t="shared" si="453"/>
        <v>7.1729138645871243E-2</v>
      </c>
      <c r="FG61" s="64">
        <f t="shared" ref="FG61:FI61" si="454">FG58/FG39</f>
        <v>5.8330731776781025E-2</v>
      </c>
      <c r="FH61" s="64">
        <f t="shared" si="454"/>
        <v>6.0754435035482085E-2</v>
      </c>
      <c r="FI61" s="64">
        <f t="shared" si="454"/>
        <v>6.5176991887370667E-2</v>
      </c>
      <c r="FJ61" s="64">
        <f t="shared" ref="FJ61:FO61" si="455">FJ58/FJ39</f>
        <v>7.6229567933368034E-2</v>
      </c>
      <c r="FK61" s="64">
        <f t="shared" si="455"/>
        <v>7.5588204728500905E-2</v>
      </c>
      <c r="FL61" s="64">
        <f t="shared" si="455"/>
        <v>8.0147216571111526E-2</v>
      </c>
      <c r="FM61" s="64">
        <f t="shared" si="455"/>
        <v>7.738674840839424E-2</v>
      </c>
      <c r="FN61" s="64">
        <f t="shared" si="455"/>
        <v>7.1004910676488023E-2</v>
      </c>
      <c r="FO61" s="64">
        <f t="shared" si="455"/>
        <v>6.9425597400931904E-2</v>
      </c>
    </row>
    <row r="62" spans="1:172" s="62" customFormat="1" ht="15.75" customHeight="1">
      <c r="A62" s="38">
        <f>+IF(BK62="","",+MAX(A$4:A61)+1)</f>
        <v>45</v>
      </c>
      <c r="B62" s="63" t="s">
        <v>41</v>
      </c>
      <c r="D62" s="64"/>
      <c r="E62" s="64">
        <f>SUM($D56:E56)/SUM($D39:E39)</f>
        <v>7.1188197913796422E-2</v>
      </c>
      <c r="F62" s="64">
        <f>SUM($D56:F56)/SUM($D39:F39)</f>
        <v>6.9842636048636053E-2</v>
      </c>
      <c r="G62" s="64">
        <f>SUM($D56:G56)/SUM($D39:G39)</f>
        <v>7.0867312726868567E-2</v>
      </c>
      <c r="H62" s="64">
        <f>SUM($D56:H56)/SUM($D39:H39)</f>
        <v>7.1861154415901504E-2</v>
      </c>
      <c r="I62" s="64">
        <f>SUM($D56:I56)/SUM($D39:I39)</f>
        <v>7.2615922212618242E-2</v>
      </c>
      <c r="J62" s="64">
        <f>SUM($D56:J56)/SUM($D39:J39)</f>
        <v>7.4279799425138029E-2</v>
      </c>
      <c r="K62" s="64">
        <f>SUM($D56:K56)/SUM($D39:K39)</f>
        <v>7.5163516324985566E-2</v>
      </c>
      <c r="L62" s="64">
        <f>SUM($D56:L56)/SUM($D39:L39)</f>
        <v>7.5394420168823598E-2</v>
      </c>
      <c r="M62" s="64">
        <f>SUM($D56:M56)/SUM($D39:M39)</f>
        <v>7.5387818525317091E-2</v>
      </c>
      <c r="N62" s="64">
        <f>SUM($D56:N56)/SUM($D39:N39)</f>
        <v>7.6819230552875456E-2</v>
      </c>
      <c r="O62" s="64">
        <f>SUM($D56:O56)/SUM($D39:O39)</f>
        <v>7.6428971506678905E-2</v>
      </c>
      <c r="P62" s="64">
        <f>SUM($D56:P56)/SUM($D39:P39)</f>
        <v>7.6296575969291777E-2</v>
      </c>
      <c r="Q62" s="64">
        <f>SUM($D56:Q56)/SUM($D39:Q39)</f>
        <v>7.6278664007623787E-2</v>
      </c>
      <c r="R62" s="64">
        <f>SUM($D56:R56)/SUM($D39:R39)</f>
        <v>7.6376614362323708E-2</v>
      </c>
      <c r="S62" s="64">
        <f>SUM($D56:S56)/SUM($D39:S39)</f>
        <v>7.6524331602591242E-2</v>
      </c>
      <c r="T62" s="64">
        <f>SUM($D56:T56)/SUM($D39:T39)</f>
        <v>7.6432656709884875E-2</v>
      </c>
      <c r="U62" s="64">
        <f>SUM($D56:U56)/SUM($D39:U39)</f>
        <v>7.6746455452311915E-2</v>
      </c>
      <c r="V62" s="64">
        <f>SUM($D56:V56)/SUM($D39:V39)</f>
        <v>7.7297541978242221E-2</v>
      </c>
      <c r="W62" s="64">
        <f>SUM($D56:W56)/SUM($D39:W39)</f>
        <v>7.7545939853881793E-2</v>
      </c>
      <c r="X62" s="64">
        <f>SUM($D56:X56)/SUM($D39:X39)</f>
        <v>7.797181658634969E-2</v>
      </c>
      <c r="Y62" s="64">
        <f>SUM($D56:Y56)/SUM($D39:Y39)</f>
        <v>7.8012690619016334E-2</v>
      </c>
      <c r="Z62" s="64">
        <f>SUM($D56:Z56)/SUM($D39:Z39)</f>
        <v>7.8412504556472168E-2</v>
      </c>
      <c r="AA62" s="64">
        <f>SUM($D56:AA56)/SUM($D39:AA39)</f>
        <v>7.8698082886002718E-2</v>
      </c>
      <c r="AB62" s="64">
        <f>SUM($D56:AB56)/SUM($D39:AB39)</f>
        <v>7.8910734944135003E-2</v>
      </c>
      <c r="AC62" s="64">
        <f>SUM($D56:AC56)/SUM($D39:AC39)</f>
        <v>7.9550787704335144E-2</v>
      </c>
      <c r="AD62" s="64">
        <f>SUM($D56:AD56)/SUM($D39:AD39)</f>
        <v>7.990048142823955E-2</v>
      </c>
      <c r="AE62" s="64">
        <f>SUM($D56:AE56)/SUM($D39:AE39)</f>
        <v>8.0032356319012746E-2</v>
      </c>
      <c r="AF62" s="64">
        <f>SUM($D56:AF56)/SUM($D39:AF39)</f>
        <v>8.0050167589134566E-2</v>
      </c>
      <c r="AG62" s="64">
        <f>SUM($D56:AG56)/SUM($D39:AG39)</f>
        <v>7.989756699617119E-2</v>
      </c>
      <c r="AH62" s="64">
        <f>SUM($D56:AH56)/SUM($D39:AH39)</f>
        <v>7.9982552320948114E-2</v>
      </c>
      <c r="AI62" s="64">
        <f>SUM($D56:AI56)/SUM($D39:AI39)</f>
        <v>8.0211529990173572E-2</v>
      </c>
      <c r="AJ62" s="64">
        <f>SUM($D56:AJ56)/SUM($D39:AJ39)</f>
        <v>8.0472788654980865E-2</v>
      </c>
      <c r="AK62" s="64">
        <f>SUM($D56:AK56)/SUM($D39:AK39)</f>
        <v>8.0620922809917381E-2</v>
      </c>
      <c r="AL62" s="64">
        <f>SUM($D56:AL56)/SUM($D39:AL39)</f>
        <v>8.0569202363315384E-2</v>
      </c>
      <c r="AM62" s="64">
        <f>SUM($D56:AM56)/SUM($D39:AM39)</f>
        <v>8.058127293526178E-2</v>
      </c>
      <c r="AN62" s="64">
        <f>SUM($D56:AN56)/SUM($D39:AN39)</f>
        <v>8.1590559256930345E-2</v>
      </c>
      <c r="AO62" s="64">
        <f>SUM($D56:AO56)/SUM($D39:AO39)</f>
        <v>8.1768803558438519E-2</v>
      </c>
      <c r="AP62" s="64">
        <f>SUM($D56:AP56)/SUM($D39:AP39)</f>
        <v>8.1990682429191539E-2</v>
      </c>
      <c r="AQ62" s="64">
        <f>SUM($D56:AQ56)/SUM($D39:AQ39)</f>
        <v>8.2002085465534086E-2</v>
      </c>
      <c r="AR62" s="64">
        <f>SUM($D56:AR56)/SUM($D39:AR39)</f>
        <v>8.2998279036090541E-2</v>
      </c>
      <c r="AS62" s="64">
        <f>SUM($D56:AS56)/SUM($D39:AS39)</f>
        <v>8.3986288635592807E-2</v>
      </c>
      <c r="AT62" s="64">
        <f>SUM($D56:AT56)/SUM($D39:AT39)</f>
        <v>8.4087914821307744E-2</v>
      </c>
      <c r="AU62" s="64">
        <f>SUM($D56:AU56)/SUM($D39:AU39)</f>
        <v>8.5145706399253854E-2</v>
      </c>
      <c r="AV62" s="64">
        <f>SUM($D56:AV56)/SUM($D39:AV39)</f>
        <v>8.614968415974969E-2</v>
      </c>
      <c r="AW62" s="64">
        <f>SUM($D56:AW56)/SUM($D39:AW39)</f>
        <v>8.5962061237386422E-2</v>
      </c>
      <c r="AX62" s="64">
        <f>SUM($D56:AX56)/SUM($D39:AX39)</f>
        <v>8.5771964350454727E-2</v>
      </c>
      <c r="AY62" s="64">
        <f>SUM($D56:AY56)/SUM($D39:AY39)</f>
        <v>8.5525223925624172E-2</v>
      </c>
      <c r="AZ62" s="64">
        <f>SUM($D56:AZ56)/SUM($D39:AZ39)</f>
        <v>8.492569390223223E-2</v>
      </c>
      <c r="BA62" s="64">
        <f>SUM($D56:BA56)/SUM($D39:BA39)</f>
        <v>8.5554026125569491E-2</v>
      </c>
      <c r="BB62" s="64">
        <f>SUM($D56:BB56)/SUM($D39:BB39)</f>
        <v>8.4504532992923126E-2</v>
      </c>
      <c r="BC62" s="64">
        <f>SUM($D56:BC56)/SUM($D39:BC39)</f>
        <v>8.4243542689613052E-2</v>
      </c>
      <c r="BD62" s="64">
        <f>SUM($D56:BD56)/SUM($D39:BD39)</f>
        <v>8.3982124750783704E-2</v>
      </c>
      <c r="BE62" s="64">
        <f>SUM($D56:BE56)/SUM($D39:BE39)</f>
        <v>8.3594318439830298E-2</v>
      </c>
      <c r="BF62" s="64">
        <f>SUM($D56:BF56)/SUM($D39:BF39)</f>
        <v>8.289708810574864E-2</v>
      </c>
      <c r="BG62" s="64">
        <f>SUM($D56:BG56)/SUM($D39:BG39)</f>
        <v>8.2116557297533838E-2</v>
      </c>
      <c r="BH62" s="64">
        <f>SUM($D56:BH56)/SUM($D39:BH39)</f>
        <v>8.1287925463839145E-2</v>
      </c>
      <c r="BI62" s="64">
        <f>SUM($D56:BI56)/SUM($D39:BI39)</f>
        <v>8.3092172618421736E-2</v>
      </c>
      <c r="BJ62" s="64">
        <f>SUM($D56:BJ56)/SUM($D39:BJ39)</f>
        <v>8.2221820342116364E-2</v>
      </c>
      <c r="BK62" s="64">
        <f>SUM($D56:BK56)/SUM($D39:BK39)</f>
        <v>8.022440524077179E-2</v>
      </c>
      <c r="BL62" s="64">
        <f>SUM($D56:BL56)/SUM($D39:BL39)</f>
        <v>8.0507403439392264E-2</v>
      </c>
      <c r="BM62" s="64">
        <f>SUM($D56:BM56)/SUM($D39:BM39)</f>
        <v>8.0402307394958225E-2</v>
      </c>
      <c r="BN62" s="64">
        <f>SUM($D56:BN56)/SUM($D39:BN39)</f>
        <v>8.0359530333154489E-2</v>
      </c>
      <c r="BO62" s="64">
        <f>SUM($D56:BO56)/SUM($D39:BO39)</f>
        <v>8.0281845259830106E-2</v>
      </c>
      <c r="BP62" s="64">
        <f>SUM($D56:BP56)/SUM($D39:BP39)</f>
        <v>8.0310398720803852E-2</v>
      </c>
      <c r="BQ62" s="64">
        <f>SUM($D56:BQ56)/SUM($D39:BQ39)</f>
        <v>8.0669101980785751E-2</v>
      </c>
      <c r="BR62" s="64">
        <f>SUM($D56:BR56)/SUM($D39:BR39)</f>
        <v>8.2292159414048174E-2</v>
      </c>
      <c r="BS62" s="64">
        <f>SUM($D56:BS56)/SUM($D39:BS39)</f>
        <v>8.4037921089085005E-2</v>
      </c>
      <c r="BT62" s="64">
        <f>SUM($D56:BT56)/SUM($D39:BT39)</f>
        <v>8.3964400876966522E-2</v>
      </c>
      <c r="BU62" s="64">
        <f>SUM($D56:BU56)/SUM($D39:BU39)</f>
        <v>8.4120632961072403E-2</v>
      </c>
      <c r="BV62" s="64">
        <f>SUM($D56:BV56)/SUM($D39:BV39)</f>
        <v>8.3939356123096942E-2</v>
      </c>
      <c r="BW62" s="64">
        <f>SUM($D56:BW56)/SUM($D39:BW39)</f>
        <v>8.3786298019233957E-2</v>
      </c>
      <c r="BX62" s="64">
        <f>SUM($D56:BX56)/SUM($D39:BX39)</f>
        <v>8.3533059007240493E-2</v>
      </c>
      <c r="BY62" s="64">
        <f>SUM($D56:BY56)/SUM($D39:BY39)</f>
        <v>8.3486248535891122E-2</v>
      </c>
      <c r="BZ62" s="64">
        <f>SUM($D56:BZ56)/SUM($D39:BZ39)</f>
        <v>8.3115916755298738E-2</v>
      </c>
      <c r="CA62" s="64">
        <f>SUM($D56:CA56)/SUM($D39:CA39)</f>
        <v>8.2698134564826983E-2</v>
      </c>
      <c r="CB62" s="64">
        <f>SUM($D56:CB56)/SUM($D39:CB39)</f>
        <v>8.2276129607689347E-2</v>
      </c>
      <c r="CC62" s="64">
        <f>SUM($D56:CC56)/SUM($D39:CC39)</f>
        <v>8.1900036255616232E-2</v>
      </c>
      <c r="CD62" s="64">
        <f>SUM($D56:CD56)/SUM($D39:CD39)</f>
        <v>8.1553058258535538E-2</v>
      </c>
      <c r="CE62" s="64">
        <f>SUM($D56:CE56)/SUM($D39:CE39)</f>
        <v>8.1187992061603126E-2</v>
      </c>
      <c r="CF62" s="64">
        <f>SUM($D56:CF56)/SUM($D39:CF39)</f>
        <v>8.0828209226281214E-2</v>
      </c>
      <c r="CG62" s="64">
        <f>SUM($D56:CG56)/SUM($D39:CG39)</f>
        <v>8.0435604659825105E-2</v>
      </c>
      <c r="CH62" s="64">
        <f>SUM($D56:CH56)/SUM($D39:CH39)</f>
        <v>7.9989619023034961E-2</v>
      </c>
      <c r="CI62" s="64">
        <f>SUM($D56:CI56)/SUM($D39:CI39)</f>
        <v>7.9629742506999515E-2</v>
      </c>
      <c r="CJ62" s="64">
        <f>SUM($D56:CJ56)/SUM($D39:CJ39)</f>
        <v>7.9270043952390901E-2</v>
      </c>
      <c r="CK62" s="64">
        <f>SUM($D56:CK56)/SUM($D39:CK39)</f>
        <v>7.8967804533671943E-2</v>
      </c>
      <c r="CL62" s="64">
        <f>SUM($D56:CL56)/SUM($D39:CL39)</f>
        <v>7.8705916461632219E-2</v>
      </c>
      <c r="CM62" s="64">
        <f>SUM($D56:CM56)/SUM($D39:CM39)</f>
        <v>7.8312684049225839E-2</v>
      </c>
      <c r="CN62" s="64">
        <f>SUM($D56:CN56)/SUM($D39:CN39)</f>
        <v>7.8063299436272909E-2</v>
      </c>
      <c r="CO62" s="64">
        <f>SUM($D56:CO56)/SUM($D39:CO39)</f>
        <v>7.7840662786902826E-2</v>
      </c>
      <c r="CP62" s="64">
        <f>SUM($D56:CP56)/SUM($D39:CP39)</f>
        <v>7.762046820146612E-2</v>
      </c>
      <c r="CQ62" s="64">
        <f>SUM($D56:CQ56)/SUM($D39:CQ39)</f>
        <v>7.7415248067239664E-2</v>
      </c>
      <c r="CR62" s="64">
        <f>SUM($D56:CR56)/SUM($D39:CR39)</f>
        <v>7.7181373985133486E-2</v>
      </c>
      <c r="CS62" s="64">
        <f>SUM($D56:CS56)/SUM($D39:CS39)</f>
        <v>7.6958603869102346E-2</v>
      </c>
      <c r="CT62" s="64">
        <f>SUM($D56:CT56)/SUM($D39:CT39)</f>
        <v>7.665781643262215E-2</v>
      </c>
      <c r="CU62" s="64">
        <f>SUM($D56:CU56)/SUM($D39:CU39)</f>
        <v>7.6392780036893954E-2</v>
      </c>
      <c r="CV62" s="64">
        <f>SUM($D56:CV56)/SUM($D39:CV39)</f>
        <v>7.6074287716229566E-2</v>
      </c>
      <c r="CW62" s="64">
        <f>SUM($D56:CW56)/SUM($D39:CW39)</f>
        <v>7.5651351879368611E-2</v>
      </c>
      <c r="CX62" s="64">
        <f>SUM($D56:CX56)/SUM($D39:CX39)</f>
        <v>7.5240700369493138E-2</v>
      </c>
      <c r="CY62" s="64">
        <f>SUM($D56:CY56)/SUM($D39:CY39)</f>
        <v>7.4837364513254262E-2</v>
      </c>
      <c r="CZ62" s="64">
        <f>SUM($D56:CZ56)/SUM($D39:CZ39)</f>
        <v>7.4472179703602162E-2</v>
      </c>
      <c r="DA62" s="64">
        <f>SUM($D56:DA56)/SUM($D39:DA39)</f>
        <v>7.4149083045752892E-2</v>
      </c>
      <c r="DB62" s="64">
        <f>SUM($D56:DB56)/SUM($D39:DB39)</f>
        <v>7.4068378367119284E-2</v>
      </c>
      <c r="DC62" s="64">
        <f>SUM($D56:DC56)/SUM($D39:DC39)</f>
        <v>7.3802004905256402E-2</v>
      </c>
      <c r="DD62" s="64">
        <f>SUM($D56:DD56)/SUM($D39:DD39)</f>
        <v>7.3570301974874852E-2</v>
      </c>
      <c r="DE62" s="64">
        <f>SUM($D56:DE56)/SUM($D39:DE39)</f>
        <v>7.3305261454823675E-2</v>
      </c>
      <c r="DF62" s="64">
        <f>SUM($D56:DF56)/SUM($D39:DF39)</f>
        <v>7.3006023589196278E-2</v>
      </c>
      <c r="DG62" s="64">
        <f>SUM($D56:DG56)/SUM($D39:DG39)</f>
        <v>7.2721744117020121E-2</v>
      </c>
      <c r="DH62" s="64">
        <f>SUM($D56:DH56)/SUM($D39:DH39)</f>
        <v>7.2578242057130274E-2</v>
      </c>
      <c r="DI62" s="64">
        <f>SUM($D56:DI56)/SUM($D39:DI39)</f>
        <v>7.2678525770543095E-2</v>
      </c>
      <c r="DJ62" s="64">
        <f>SUM($D56:DJ56)/SUM($D39:DJ39)</f>
        <v>7.2572196880824155E-2</v>
      </c>
      <c r="DK62" s="64">
        <f>SUM($D56:DK56)/SUM($D39:DK39)</f>
        <v>7.2292553027616849E-2</v>
      </c>
      <c r="DL62" s="64">
        <f>SUM($D56:DL56)/SUM($D39:DL39)</f>
        <v>7.2324094741223574E-2</v>
      </c>
      <c r="DM62" s="64">
        <f>SUM($D56:DM56)/SUM($D39:DM39)</f>
        <v>7.2140313281780818E-2</v>
      </c>
      <c r="DN62" s="64">
        <f>SUM($D56:DN56)/SUM($D39:DN39)</f>
        <v>7.1968560124221551E-2</v>
      </c>
      <c r="DO62" s="64">
        <f>SUM($D56:DO56)/SUM($D39:DO39)</f>
        <v>7.1866977239052152E-2</v>
      </c>
      <c r="DP62" s="64">
        <f>SUM($D56:DP56)/SUM($D39:DP39)</f>
        <v>7.1917766893456123E-2</v>
      </c>
      <c r="DQ62" s="64">
        <f>SUM($D56:DQ56)/SUM($D39:DQ39)</f>
        <v>7.1687261784062817E-2</v>
      </c>
      <c r="DR62" s="64">
        <f>SUM($D56:DR56)/SUM($D39:DR39)</f>
        <v>7.1518352428065729E-2</v>
      </c>
      <c r="DS62" s="64">
        <f>SUM($D56:DS56)/SUM($D39:DS39)</f>
        <v>7.1405262739765385E-2</v>
      </c>
      <c r="DT62" s="64">
        <f>SUM($D56:DT56)/SUM($D39:DT39)</f>
        <v>7.1187038609600628E-2</v>
      </c>
      <c r="DU62" s="64">
        <f>SUM($D56:DU56)/SUM($D39:DU39)</f>
        <v>7.1515122987780844E-2</v>
      </c>
      <c r="DV62" s="64">
        <f>SUM($D56:DV56)/SUM($D39:DV39)</f>
        <v>7.1620694376735961E-2</v>
      </c>
      <c r="DW62" s="64">
        <f>SUM($D56:DW56)/SUM($D39:DW39)</f>
        <v>7.1816020430255187E-2</v>
      </c>
      <c r="DX62" s="64">
        <f>SUM($D56:DX56)/SUM($D39:DX39)</f>
        <v>7.208879827329695E-2</v>
      </c>
      <c r="DY62" s="64">
        <f>SUM($D56:DY56)/SUM($D39:DY39)</f>
        <v>7.2493360565767634E-2</v>
      </c>
      <c r="DZ62" s="64">
        <f>SUM($D56:DZ56)/SUM($D39:DZ39)</f>
        <v>7.2775042379890395E-2</v>
      </c>
      <c r="EA62" s="64">
        <f>SUM($D56:EA56)/SUM($D39:EA39)</f>
        <v>7.31678052692354E-2</v>
      </c>
      <c r="EB62" s="64">
        <f>SUM($D56:EB56)/SUM($D39:EB39)</f>
        <v>7.3505077282643688E-2</v>
      </c>
      <c r="EC62" s="64">
        <f>SUM($D56:EC56)/SUM($D39:EC39)</f>
        <v>7.3409398533477277E-2</v>
      </c>
      <c r="ED62" s="64">
        <f>SUM($D56:ED56)/SUM($D39:ED39)</f>
        <v>7.3271719788968057E-2</v>
      </c>
      <c r="EE62" s="64">
        <f>SUM($D56:EE56)/SUM($D39:EE39)</f>
        <v>7.3129265977335267E-2</v>
      </c>
      <c r="EF62" s="64">
        <f>SUM($D56:EF56)/SUM($D39:EF39)</f>
        <v>7.2994452177795363E-2</v>
      </c>
      <c r="EG62" s="64">
        <f>SUM($D56:EG56)/SUM($D39:EG39)</f>
        <v>7.2807035005886436E-2</v>
      </c>
      <c r="EH62" s="64">
        <f>SUM($D56:EH56)/SUM($D39:EG39)</f>
        <v>7.3105392555307833E-2</v>
      </c>
      <c r="EI62" s="64">
        <f>SUM($D56:EI56)/SUM($D39:EI39)</f>
        <v>7.245152707378795E-2</v>
      </c>
      <c r="EJ62" s="64">
        <f>SUM($D56:EJ56)/SUM($D39:EJ39)</f>
        <v>7.226897383302161E-2</v>
      </c>
      <c r="EK62" s="64">
        <f>SUM($D56:EK56)/SUM($D39:EK39)</f>
        <v>7.2095068592899006E-2</v>
      </c>
      <c r="EL62" s="64">
        <f>SUM($D56:EL56)/SUM($D39:EL39)</f>
        <v>7.1910294081651283E-2</v>
      </c>
      <c r="EM62" s="64">
        <f>SUM($D56:EM56)/SUM($D39:EM39)</f>
        <v>7.1733928794964291E-2</v>
      </c>
      <c r="EN62" s="64">
        <f>SUM($D56:EN56)/SUM($D39:EN39)</f>
        <v>7.1522436777470944E-2</v>
      </c>
      <c r="EO62" s="64">
        <f>SUM($D56:EO56)/SUM($D39:EO39)</f>
        <v>7.1344696579094272E-2</v>
      </c>
      <c r="EP62" s="64">
        <f>SUM($D56:EP56)/SUM($D39:EP39)</f>
        <v>7.1037779144035348E-2</v>
      </c>
      <c r="EQ62" s="64">
        <f>SUM($D56:EQ56)/SUM($D39:EQ39)</f>
        <v>7.0834590308151812E-2</v>
      </c>
      <c r="ER62" s="64">
        <f>SUM($D56:ER56)/SUM($D39:ER39)</f>
        <v>7.0258781951469007E-2</v>
      </c>
      <c r="ES62" s="64">
        <f>SUM($D56:ES56)/SUM($D39:ES39)</f>
        <v>7.0049007072110786E-2</v>
      </c>
      <c r="ET62" s="64">
        <f>SUM($D56:ET56)/SUM($D39:ET39)</f>
        <v>6.9822097675447503E-2</v>
      </c>
      <c r="EU62" s="64">
        <f>SUM($D56:EU56)/SUM($D39:EU39)</f>
        <v>6.9583487349641607E-2</v>
      </c>
      <c r="EV62" s="64">
        <f>SUM($D56:EV56)/SUM($D39:EV39)</f>
        <v>6.9388261929203124E-2</v>
      </c>
      <c r="EW62" s="64">
        <f>SUM($D56:EW56)/SUM($D39:EW39)</f>
        <v>6.9172878535586776E-2</v>
      </c>
      <c r="EX62" s="64">
        <f>SUM($D56:EX56)/SUM($D39:EX39)</f>
        <v>6.9000010494085245E-2</v>
      </c>
      <c r="EY62" s="64">
        <f>SUM($D56:EY56)/SUM($D39:EY39)</f>
        <v>6.8840475247263722E-2</v>
      </c>
      <c r="EZ62" s="64">
        <f>SUM($D56:EZ56)/SUM($D39:EZ39)</f>
        <v>6.8568871312791393E-2</v>
      </c>
      <c r="FA62" s="64">
        <f>SUM($D56:FA56)/SUM($D39:FA39)</f>
        <v>6.8298947031021198E-2</v>
      </c>
      <c r="FB62" s="64">
        <f>SUM($D56:FB56)/SUM($D39:FB39)</f>
        <v>6.8004199799400575E-2</v>
      </c>
      <c r="FC62" s="64">
        <f>SUM($D56:FC56)/SUM($D39:FC39)</f>
        <v>6.7652165915605827E-2</v>
      </c>
      <c r="FD62" s="64">
        <f>SUM($D56:FD56)/SUM($D39:FD39)</f>
        <v>6.7283336764767707E-2</v>
      </c>
      <c r="FE62" s="64">
        <f>SUM($D56:FE56)/SUM($D39:FE39)</f>
        <v>6.6920168217148732E-2</v>
      </c>
      <c r="FF62" s="64">
        <f>SUM($D56:FF56)/SUM($D39:FF39)</f>
        <v>6.6676553933723043E-2</v>
      </c>
      <c r="FG62" s="64">
        <f>SUM($D56:FG56)/SUM($D39:FG39)</f>
        <v>6.634312145269454E-2</v>
      </c>
      <c r="FH62" s="64">
        <f>SUM($D56:FH56)/SUM($D39:FH39)</f>
        <v>6.6031576980781909E-2</v>
      </c>
      <c r="FI62" s="64">
        <f>SUM($D56:FI56)/SUM($D39:FI39)</f>
        <v>6.5742999773021907E-2</v>
      </c>
      <c r="FJ62" s="64">
        <f>SUM($D56:FJ56)/SUM($D39:FJ39)</f>
        <v>6.5478516334464554E-2</v>
      </c>
      <c r="FK62" s="64">
        <f>SUM($D56:FK56)/SUM($D39:FK39)</f>
        <v>6.5252830898145431E-2</v>
      </c>
      <c r="FL62" s="64">
        <f>SUM($D56:FL56)/SUM($D39:FL39)</f>
        <v>6.5001200025365566E-2</v>
      </c>
      <c r="FM62" s="64">
        <f>SUM($D56:FM56)/SUM($D39:FM39)</f>
        <v>6.4758493464981748E-2</v>
      </c>
      <c r="FN62" s="64">
        <f>SUM($D56:FN56)/SUM($D39:FN39)</f>
        <v>6.4469228194210609E-2</v>
      </c>
      <c r="FO62" s="64">
        <f>SUM($D56:FO56)/SUM($D39:FO39)</f>
        <v>6.4188686428469879E-2</v>
      </c>
    </row>
    <row r="63" spans="1:172" s="62" customFormat="1" ht="15.75" customHeight="1">
      <c r="A63" s="38">
        <f>+IF(BK63="","",+MAX(A$4:A62)+1)</f>
        <v>46</v>
      </c>
      <c r="B63" s="63" t="s">
        <v>42</v>
      </c>
      <c r="D63" s="64"/>
      <c r="E63" s="64"/>
      <c r="F63" s="64"/>
      <c r="G63" s="64"/>
      <c r="H63" s="64"/>
      <c r="I63" s="64"/>
      <c r="J63" s="64"/>
      <c r="K63" s="64"/>
      <c r="L63" s="64"/>
      <c r="M63" s="64"/>
      <c r="N63" s="64"/>
      <c r="O63" s="64">
        <f t="shared" ref="O63:AT63" si="456">SUM(D56:O56)/SUM(D39:O39)</f>
        <v>7.6428971506678905E-2</v>
      </c>
      <c r="P63" s="64">
        <f t="shared" si="456"/>
        <v>7.6712967963578141E-2</v>
      </c>
      <c r="Q63" s="64">
        <f t="shared" si="456"/>
        <v>7.719872256817685E-2</v>
      </c>
      <c r="R63" s="64">
        <f t="shared" si="456"/>
        <v>7.8141915159497213E-2</v>
      </c>
      <c r="S63" s="64">
        <f t="shared" si="456"/>
        <v>7.8597363121675839E-2</v>
      </c>
      <c r="T63" s="64">
        <f t="shared" si="456"/>
        <v>7.8501843375048327E-2</v>
      </c>
      <c r="U63" s="64">
        <f t="shared" si="456"/>
        <v>7.8973710390175131E-2</v>
      </c>
      <c r="V63" s="64">
        <f t="shared" si="456"/>
        <v>7.9176916056306737E-2</v>
      </c>
      <c r="W63" s="64">
        <f t="shared" si="456"/>
        <v>7.9221601658049631E-2</v>
      </c>
      <c r="X63" s="64">
        <f t="shared" si="456"/>
        <v>7.9998188532406825E-2</v>
      </c>
      <c r="Y63" s="64">
        <f t="shared" si="456"/>
        <v>8.0291703709950549E-2</v>
      </c>
      <c r="Z63" s="64">
        <f t="shared" si="456"/>
        <v>7.9945554372873998E-2</v>
      </c>
      <c r="AA63" s="64">
        <f t="shared" si="456"/>
        <v>8.1087964784502198E-2</v>
      </c>
      <c r="AB63" s="64">
        <f t="shared" si="456"/>
        <v>8.1902044411931385E-2</v>
      </c>
      <c r="AC63" s="64">
        <f t="shared" si="456"/>
        <v>8.3596686890517385E-2</v>
      </c>
      <c r="AD63" s="64">
        <f t="shared" si="456"/>
        <v>8.4549691619914435E-2</v>
      </c>
      <c r="AE63" s="64">
        <f t="shared" si="456"/>
        <v>8.4880808966080218E-2</v>
      </c>
      <c r="AF63" s="64">
        <f t="shared" si="456"/>
        <v>8.5379187294620795E-2</v>
      </c>
      <c r="AG63" s="64">
        <f t="shared" si="456"/>
        <v>8.4782314677685114E-2</v>
      </c>
      <c r="AH63" s="64">
        <f t="shared" si="456"/>
        <v>8.4354338861931014E-2</v>
      </c>
      <c r="AI63" s="64">
        <f t="shared" si="456"/>
        <v>8.4721899919018573E-2</v>
      </c>
      <c r="AJ63" s="64">
        <f t="shared" si="456"/>
        <v>8.4861617703368059E-2</v>
      </c>
      <c r="AK63" s="64">
        <f t="shared" si="456"/>
        <v>8.5383591152873625E-2</v>
      </c>
      <c r="AL63" s="64">
        <f t="shared" si="456"/>
        <v>8.4660902174199387E-2</v>
      </c>
      <c r="AM63" s="64">
        <f t="shared" si="456"/>
        <v>8.4305371660814366E-2</v>
      </c>
      <c r="AN63" s="64">
        <f t="shared" si="456"/>
        <v>8.7112317921467355E-2</v>
      </c>
      <c r="AO63" s="64">
        <f t="shared" si="456"/>
        <v>8.6543269616290483E-2</v>
      </c>
      <c r="AP63" s="64">
        <f t="shared" si="456"/>
        <v>8.6670490915933318E-2</v>
      </c>
      <c r="AQ63" s="64">
        <f t="shared" si="456"/>
        <v>8.6577821507360667E-2</v>
      </c>
      <c r="AR63" s="64">
        <f t="shared" si="456"/>
        <v>9.009121535939324E-2</v>
      </c>
      <c r="AS63" s="64">
        <f t="shared" si="456"/>
        <v>9.4174452868240666E-2</v>
      </c>
      <c r="AT63" s="64">
        <f t="shared" si="456"/>
        <v>9.4653266145936762E-2</v>
      </c>
      <c r="AU63" s="64">
        <f t="shared" ref="AU63:CC63" si="457">SUM(AJ56:AU56)/SUM(AJ39:AU39)</f>
        <v>9.824369951511977E-2</v>
      </c>
      <c r="AV63" s="64">
        <f t="shared" si="457"/>
        <v>0.10177647298570956</v>
      </c>
      <c r="AW63" s="64">
        <f t="shared" si="457"/>
        <v>0.10116002284214205</v>
      </c>
      <c r="AX63" s="64">
        <f t="shared" si="457"/>
        <v>0.10111116092974907</v>
      </c>
      <c r="AY63" s="64">
        <f t="shared" si="457"/>
        <v>0.10051849483606139</v>
      </c>
      <c r="AZ63" s="64">
        <f t="shared" si="457"/>
        <v>9.5397180779502419E-2</v>
      </c>
      <c r="BA63" s="64">
        <f t="shared" si="457"/>
        <v>9.7735479882894674E-2</v>
      </c>
      <c r="BB63" s="64">
        <f t="shared" si="457"/>
        <v>9.2804292871522698E-2</v>
      </c>
      <c r="BC63" s="64">
        <f t="shared" si="457"/>
        <v>9.1846806014564297E-2</v>
      </c>
      <c r="BD63" s="64">
        <f t="shared" si="457"/>
        <v>8.7398337685515956E-2</v>
      </c>
      <c r="BE63" s="64">
        <f t="shared" si="457"/>
        <v>8.2201022492547307E-2</v>
      </c>
      <c r="BF63" s="64">
        <f t="shared" si="457"/>
        <v>7.8553636514961056E-2</v>
      </c>
      <c r="BG63" s="64">
        <f t="shared" si="457"/>
        <v>7.0839396931272197E-2</v>
      </c>
      <c r="BH63" s="64">
        <f t="shared" si="457"/>
        <v>6.2707528896319142E-2</v>
      </c>
      <c r="BI63" s="64">
        <f t="shared" si="457"/>
        <v>7.1913357411111267E-2</v>
      </c>
      <c r="BJ63" s="64">
        <f t="shared" si="457"/>
        <v>6.8076763461560635E-2</v>
      </c>
      <c r="BK63" s="64">
        <f t="shared" si="457"/>
        <v>5.8565761768687032E-2</v>
      </c>
      <c r="BL63" s="64">
        <f t="shared" si="457"/>
        <v>6.2027594062103307E-2</v>
      </c>
      <c r="BM63" s="64">
        <f t="shared" si="457"/>
        <v>5.827262701846693E-2</v>
      </c>
      <c r="BN63" s="64">
        <f t="shared" si="457"/>
        <v>6.2096559922771639E-2</v>
      </c>
      <c r="BO63" s="64">
        <f t="shared" si="457"/>
        <v>6.2406655356341108E-2</v>
      </c>
      <c r="BP63" s="64">
        <f t="shared" si="457"/>
        <v>6.3393534381588429E-2</v>
      </c>
      <c r="BQ63" s="64">
        <f t="shared" si="457"/>
        <v>6.6876236391443716E-2</v>
      </c>
      <c r="BR63" s="64">
        <f t="shared" si="457"/>
        <v>7.9377684496490103E-2</v>
      </c>
      <c r="BS63" s="64">
        <f t="shared" si="457"/>
        <v>9.3514388627741835E-2</v>
      </c>
      <c r="BT63" s="64">
        <f t="shared" si="457"/>
        <v>9.7436018070399394E-2</v>
      </c>
      <c r="BU63" s="64">
        <f t="shared" si="457"/>
        <v>8.9429600122065189E-2</v>
      </c>
      <c r="BV63" s="64">
        <f t="shared" si="457"/>
        <v>9.3014431152267582E-2</v>
      </c>
      <c r="BW63" s="64">
        <f t="shared" si="457"/>
        <v>0.1031337056984212</v>
      </c>
      <c r="BX63" s="64">
        <f t="shared" si="457"/>
        <v>0.10042658783409929</v>
      </c>
      <c r="BY63" s="64">
        <f t="shared" si="457"/>
        <v>0.10110432037483197</v>
      </c>
      <c r="BZ63" s="64">
        <f t="shared" si="457"/>
        <v>9.9255803637859338E-2</v>
      </c>
      <c r="CA63" s="64">
        <f t="shared" si="457"/>
        <v>9.7198434994079166E-2</v>
      </c>
      <c r="CB63" s="64">
        <f t="shared" si="457"/>
        <v>9.4382690360111446E-2</v>
      </c>
      <c r="CC63" s="64">
        <f t="shared" si="457"/>
        <v>8.9640827664234091E-2</v>
      </c>
      <c r="CD63" s="64">
        <f t="shared" ref="CD63:DI63" si="458">SUM(BS56:CD56)/SUM(BS39:CD39)</f>
        <v>7.6815301211540551E-2</v>
      </c>
      <c r="CE63" s="64">
        <f t="shared" si="458"/>
        <v>6.2585798608893434E-2</v>
      </c>
      <c r="CF63" s="64">
        <f t="shared" si="458"/>
        <v>5.9976545365460876E-2</v>
      </c>
      <c r="CG63" s="64">
        <f t="shared" si="458"/>
        <v>5.546278430174386E-2</v>
      </c>
      <c r="CH63" s="64">
        <f t="shared" si="458"/>
        <v>5.2697260830478057E-2</v>
      </c>
      <c r="CI63" s="64">
        <f t="shared" si="458"/>
        <v>5.0485665806140112E-2</v>
      </c>
      <c r="CJ63" s="64">
        <f t="shared" si="458"/>
        <v>4.8904968214036587E-2</v>
      </c>
      <c r="CK63" s="64">
        <f t="shared" si="458"/>
        <v>4.6186784686213851E-2</v>
      </c>
      <c r="CL63" s="64">
        <f t="shared" si="458"/>
        <v>4.6205732463539553E-2</v>
      </c>
      <c r="CM63" s="64">
        <f t="shared" si="458"/>
        <v>4.549881372592491E-2</v>
      </c>
      <c r="CN63" s="64">
        <f t="shared" si="458"/>
        <v>4.6095962420485109E-2</v>
      </c>
      <c r="CO63" s="64">
        <f t="shared" si="458"/>
        <v>4.6588721102920089E-2</v>
      </c>
      <c r="CP63" s="64">
        <f t="shared" si="458"/>
        <v>4.6910508161574993E-2</v>
      </c>
      <c r="CQ63" s="64">
        <f t="shared" si="458"/>
        <v>4.7594263640442766E-2</v>
      </c>
      <c r="CR63" s="64">
        <f t="shared" si="458"/>
        <v>4.7887791499503687E-2</v>
      </c>
      <c r="CS63" s="64">
        <f t="shared" si="458"/>
        <v>4.8628312403243321E-2</v>
      </c>
      <c r="CT63" s="64">
        <f t="shared" si="458"/>
        <v>4.9138766095035917E-2</v>
      </c>
      <c r="CU63" s="64">
        <f t="shared" si="458"/>
        <v>4.9392817700864913E-2</v>
      </c>
      <c r="CV63" s="64">
        <f t="shared" si="458"/>
        <v>4.9049308554788069E-2</v>
      </c>
      <c r="CW63" s="64">
        <f t="shared" si="458"/>
        <v>4.7124292325068429E-2</v>
      </c>
      <c r="CX63" s="64">
        <f t="shared" si="458"/>
        <v>4.5021568080350488E-2</v>
      </c>
      <c r="CY63" s="64">
        <f t="shared" si="458"/>
        <v>4.4086404007899739E-2</v>
      </c>
      <c r="CZ63" s="64">
        <f t="shared" si="458"/>
        <v>4.2312963720203489E-2</v>
      </c>
      <c r="DA63" s="64">
        <f t="shared" si="458"/>
        <v>4.0754720377201251E-2</v>
      </c>
      <c r="DB63" s="64">
        <f t="shared" si="458"/>
        <v>4.1553987073786436E-2</v>
      </c>
      <c r="DC63" s="64">
        <f t="shared" si="458"/>
        <v>4.0453985253539E-2</v>
      </c>
      <c r="DD63" s="64">
        <f t="shared" si="458"/>
        <v>3.9943263364410453E-2</v>
      </c>
      <c r="DE63" s="64">
        <f t="shared" si="458"/>
        <v>3.899344655094842E-2</v>
      </c>
      <c r="DF63" s="64">
        <f t="shared" si="458"/>
        <v>3.8390119956486175E-2</v>
      </c>
      <c r="DG63" s="64">
        <f t="shared" si="458"/>
        <v>3.7484053566686042E-2</v>
      </c>
      <c r="DH63" s="64">
        <f t="shared" si="458"/>
        <v>3.872868785883693E-2</v>
      </c>
      <c r="DI63" s="64">
        <f t="shared" si="458"/>
        <v>4.3795725849989413E-2</v>
      </c>
      <c r="DJ63" s="64">
        <f t="shared" ref="DJ63:EB63" si="459">SUM(CY56:DJ56)/SUM(CY39:DJ39)</f>
        <v>4.6461726605258324E-2</v>
      </c>
      <c r="DK63" s="64">
        <f t="shared" si="459"/>
        <v>4.716022462766515E-2</v>
      </c>
      <c r="DL63" s="64">
        <f t="shared" si="459"/>
        <v>5.1063923533784902E-2</v>
      </c>
      <c r="DM63" s="64">
        <f t="shared" si="459"/>
        <v>5.2034666052697479E-2</v>
      </c>
      <c r="DN63" s="64">
        <f t="shared" si="459"/>
        <v>5.0690716841597171E-2</v>
      </c>
      <c r="DO63" s="64">
        <f t="shared" si="459"/>
        <v>5.2012826001123176E-2</v>
      </c>
      <c r="DP63" s="64">
        <f t="shared" si="459"/>
        <v>5.4791153885164701E-2</v>
      </c>
      <c r="DQ63" s="64">
        <f t="shared" si="459"/>
        <v>5.4743988617368837E-2</v>
      </c>
      <c r="DR63" s="64">
        <f t="shared" si="459"/>
        <v>5.5802631846464217E-2</v>
      </c>
      <c r="DS63" s="64">
        <f t="shared" si="459"/>
        <v>5.7372747716575509E-2</v>
      </c>
      <c r="DT63" s="64">
        <f t="shared" si="459"/>
        <v>5.6212867293255211E-2</v>
      </c>
      <c r="DU63" s="64">
        <f t="shared" si="459"/>
        <v>5.8861873842037407E-2</v>
      </c>
      <c r="DV63" s="64">
        <f t="shared" si="459"/>
        <v>6.0740317586708864E-2</v>
      </c>
      <c r="DW63" s="64">
        <f t="shared" si="459"/>
        <v>6.5851465438317491E-2</v>
      </c>
      <c r="DX63" s="64">
        <f t="shared" si="459"/>
        <v>6.8888260819355895E-2</v>
      </c>
      <c r="DY63" s="64">
        <f t="shared" si="459"/>
        <v>7.7542196403846506E-2</v>
      </c>
      <c r="DZ63" s="64">
        <f t="shared" si="459"/>
        <v>8.4575426866920586E-2</v>
      </c>
      <c r="EA63" s="64">
        <f t="shared" si="459"/>
        <v>9.265173315059716E-2</v>
      </c>
      <c r="EB63" s="64">
        <f t="shared" si="459"/>
        <v>9.7799375580323866E-2</v>
      </c>
      <c r="EC63" s="64">
        <f t="shared" ref="EC63" si="460">SUM(DR56:EC56)/SUM(DR39:EC39)</f>
        <v>0.10024483258693999</v>
      </c>
      <c r="ED63" s="64">
        <f t="shared" ref="ED63" si="461">SUM(DS56:ED56)/SUM(DS39:ED39)</f>
        <v>0.10120303765294299</v>
      </c>
      <c r="EE63" s="64">
        <f t="shared" ref="EE63" si="462">SUM(DT56:EE56)/SUM(DT39:EE39)</f>
        <v>0.10114920561100268</v>
      </c>
      <c r="EF63" s="64">
        <f t="shared" ref="EF63" si="463">SUM(DU56:EF56)/SUM(DU39:EF39)</f>
        <v>0.10279218949907759</v>
      </c>
      <c r="EG63" s="64">
        <f>SUM(DV56:EG56)/SUM(DV39:EG39)</f>
        <v>9.4402300838385855E-2</v>
      </c>
      <c r="EH63" s="64">
        <f>SUM(DW56:EH56)/SUM(DW39:EG39)</f>
        <v>9.975264965828802E-2</v>
      </c>
      <c r="EI63" s="64">
        <f>SUM(DX56:EI56)/SUM(DX39:EI39)</f>
        <v>8.1769625710163385E-2</v>
      </c>
      <c r="EJ63" s="64">
        <f>SUM(DY56:EJ56)/SUM(DY39:EJ39)</f>
        <v>7.476823246775359E-2</v>
      </c>
      <c r="EK63" s="64">
        <f>SUM(DZ56:EK56)/SUM(DZ39:EK39)</f>
        <v>6.6717229454673344E-2</v>
      </c>
      <c r="EL63" s="64">
        <f>SUM(EA56:EL56)/SUM(EA39:EL39)</f>
        <v>6.0296341207184717E-2</v>
      </c>
      <c r="EM63" s="64">
        <f t="shared" ref="EM63:EQ63" si="464">SUM(EB56:EM56)/SUM(EB39:EM39)</f>
        <v>5.2581270455189504E-2</v>
      </c>
      <c r="EN63" s="64">
        <f t="shared" si="464"/>
        <v>4.5261716075288762E-2</v>
      </c>
      <c r="EO63" s="64">
        <f t="shared" si="464"/>
        <v>4.3805015743317709E-2</v>
      </c>
      <c r="EP63" s="64">
        <f t="shared" si="464"/>
        <v>4.1254912254699468E-2</v>
      </c>
      <c r="EQ63" s="64">
        <f t="shared" si="464"/>
        <v>4.0331401628148911E-2</v>
      </c>
      <c r="ER63" s="64">
        <f t="shared" ref="ER63" si="465">SUM(EG56:ER56)/SUM(EG39:ER39)</f>
        <v>3.39002573963278E-2</v>
      </c>
      <c r="ES63" s="64">
        <f t="shared" ref="ES63" si="466">SUM(EH56:ES56)/SUM(EH39:ES39)</f>
        <v>3.3414529094898456E-2</v>
      </c>
      <c r="ET63" s="64">
        <f t="shared" ref="ET63" si="467">SUM(EI56:ET56)/SUM(EI39:ET39)</f>
        <v>3.2361164144541023E-2</v>
      </c>
      <c r="EU63" s="64">
        <f t="shared" ref="EU63" si="468">SUM(EJ56:EU56)/SUM(EJ39:EU39)</f>
        <v>3.1480401181672696E-2</v>
      </c>
      <c r="EV63" s="64">
        <f t="shared" ref="EV63" si="469">SUM(EK56:EV56)/SUM(EK39:EV39)</f>
        <v>3.1277076856546522E-2</v>
      </c>
      <c r="EW63" s="64">
        <f t="shared" ref="EW63:FB63" si="470">SUM(EL56:EW56)/SUM(EL39:EW39)</f>
        <v>3.0733966874288188E-2</v>
      </c>
      <c r="EX63" s="64">
        <f t="shared" si="470"/>
        <v>3.0768687001447591E-2</v>
      </c>
      <c r="EY63" s="64">
        <f t="shared" si="470"/>
        <v>3.0921241571867458E-2</v>
      </c>
      <c r="EZ63" s="64">
        <f t="shared" si="470"/>
        <v>2.9472597613968837E-2</v>
      </c>
      <c r="FA63" s="64">
        <f t="shared" si="470"/>
        <v>2.8121864798316305E-2</v>
      </c>
      <c r="FB63" s="64">
        <f t="shared" si="470"/>
        <v>2.7945326597043983E-2</v>
      </c>
      <c r="FC63" s="174">
        <f>SUM(ER56:FC56)/SUM(ER39:FC39)</f>
        <v>2.5415117207793946E-2</v>
      </c>
      <c r="FD63" s="174">
        <f t="shared" ref="FD63:FF63" si="471">SUM(ES56:FD56)/SUM(ES39:FD39)</f>
        <v>2.7598456896142865E-2</v>
      </c>
      <c r="FE63" s="174">
        <f t="shared" si="471"/>
        <v>2.5006832146241772E-2</v>
      </c>
      <c r="FF63" s="174">
        <f t="shared" si="471"/>
        <v>2.4285792337173009E-2</v>
      </c>
      <c r="FG63" s="174">
        <f t="shared" ref="FG63" si="472">SUM(EV56:FG56)/SUM(EV39:FG39)</f>
        <v>2.2187990454300241E-2</v>
      </c>
      <c r="FH63" s="174">
        <f t="shared" ref="FH63" si="473">SUM(EW56:FH56)/SUM(EW39:FH39)</f>
        <v>1.9925710529252669E-2</v>
      </c>
      <c r="FI63" s="174">
        <f t="shared" ref="FI63" si="474">SUM(EX56:FI56)/SUM(EX39:FI39)</f>
        <v>1.8019322932189157E-2</v>
      </c>
      <c r="FJ63" s="174">
        <f t="shared" ref="FJ63" si="475">SUM(EY56:FJ56)/SUM(EY39:FJ39)</f>
        <v>1.6037238004421986E-2</v>
      </c>
      <c r="FK63" s="174">
        <f t="shared" ref="FK63" si="476">SUM(EZ56:FK56)/SUM(EZ39:FK39)</f>
        <v>1.4313947988644396E-2</v>
      </c>
      <c r="FL63" s="174">
        <f t="shared" ref="FL63" si="477">SUM(FA56:FL56)/SUM(FA39:FL39)</f>
        <v>1.4049743625108226E-2</v>
      </c>
      <c r="FM63" s="174">
        <f t="shared" ref="FM63" si="478">SUM(FB56:FM56)/SUM(FB39:FM39)</f>
        <v>1.390450245701489E-2</v>
      </c>
      <c r="FN63" s="174">
        <f t="shared" ref="FN63" si="479">SUM(FC56:FN56)/SUM(FC39:FN39)</f>
        <v>1.3485768416945676E-2</v>
      </c>
      <c r="FO63" s="174">
        <f t="shared" ref="FO63" si="480">SUM(FD56:FO56)/SUM(FD39:FO39)</f>
        <v>1.3843188751057412E-2</v>
      </c>
    </row>
    <row r="64" spans="1:172" s="62" customFormat="1" ht="15.75" customHeight="1">
      <c r="A64" s="38" t="str">
        <f>+IF(BK64="","",+MAX(A$4:A63)+1)</f>
        <v/>
      </c>
      <c r="B64" s="61" t="s">
        <v>67</v>
      </c>
      <c r="D64" s="64"/>
      <c r="E64" s="64"/>
      <c r="F64" s="64"/>
      <c r="G64" s="64"/>
      <c r="H64" s="64"/>
      <c r="I64" s="64"/>
      <c r="J64" s="64"/>
      <c r="K64" s="64"/>
      <c r="L64" s="64"/>
      <c r="M64" s="64"/>
      <c r="N64" s="64"/>
      <c r="O64" s="64"/>
      <c r="P64" s="64"/>
      <c r="Q64" s="64"/>
      <c r="R64" s="64"/>
      <c r="S64" s="64"/>
      <c r="T64" s="64"/>
      <c r="U64" s="64"/>
      <c r="V64" s="64"/>
      <c r="W64" s="64"/>
      <c r="X64" s="64"/>
      <c r="Y64" s="64"/>
      <c r="Z64" s="64"/>
      <c r="AA64" s="64"/>
      <c r="AB64" s="64"/>
      <c r="AC64" s="64"/>
      <c r="AD64" s="64"/>
      <c r="AE64" s="64"/>
      <c r="AF64" s="64"/>
      <c r="AG64" s="64"/>
      <c r="AH64" s="64"/>
      <c r="AI64" s="64"/>
      <c r="AJ64" s="64"/>
      <c r="AK64" s="64"/>
      <c r="AL64" s="64"/>
      <c r="AM64" s="64"/>
      <c r="AN64" s="64"/>
      <c r="AO64" s="64"/>
      <c r="AP64" s="64"/>
      <c r="AQ64" s="64"/>
      <c r="AR64" s="64"/>
      <c r="AS64" s="64"/>
      <c r="AT64" s="64"/>
      <c r="AU64" s="64"/>
      <c r="AV64" s="64"/>
      <c r="AW64" s="64"/>
      <c r="AX64" s="64"/>
      <c r="AY64" s="64"/>
      <c r="AZ64" s="64"/>
      <c r="BA64" s="64"/>
      <c r="BB64" s="64"/>
      <c r="BC64" s="64"/>
      <c r="BD64" s="64"/>
      <c r="BE64" s="64"/>
      <c r="BF64" s="64"/>
      <c r="BG64" s="64"/>
      <c r="BH64" s="64"/>
      <c r="BI64" s="64"/>
      <c r="BJ64" s="64"/>
      <c r="BK64" s="64"/>
      <c r="BL64" s="64"/>
      <c r="BM64" s="64"/>
      <c r="BN64" s="64"/>
      <c r="BO64" s="64"/>
      <c r="BP64" s="64"/>
      <c r="BQ64" s="64"/>
      <c r="BR64" s="64"/>
      <c r="BS64" s="64"/>
      <c r="BT64" s="64"/>
      <c r="DA64" s="64"/>
      <c r="DB64" s="64"/>
      <c r="DC64" s="64"/>
      <c r="DD64" s="64"/>
      <c r="DE64" s="64"/>
      <c r="DF64" s="64"/>
      <c r="DG64" s="64"/>
      <c r="DH64" s="64"/>
      <c r="DI64" s="64"/>
      <c r="DJ64" s="64"/>
      <c r="DK64" s="64"/>
      <c r="DL64" s="64"/>
      <c r="DM64" s="64"/>
      <c r="DN64" s="64"/>
      <c r="DO64" s="64"/>
      <c r="DP64" s="64"/>
      <c r="DQ64" s="64"/>
      <c r="DR64" s="64"/>
      <c r="DS64" s="64"/>
      <c r="DT64" s="64"/>
      <c r="DU64" s="64"/>
      <c r="DV64" s="64"/>
      <c r="DW64" s="64"/>
      <c r="DX64" s="64"/>
      <c r="DY64" s="64"/>
      <c r="ER64" s="110"/>
    </row>
    <row r="65" spans="1:171" s="62" customFormat="1" ht="15.75" customHeight="1">
      <c r="A65" s="38">
        <f>+IF(BK65="","",+MAX(A$4:A64)+1)</f>
        <v>47</v>
      </c>
      <c r="B65" s="63" t="s">
        <v>78</v>
      </c>
      <c r="C65" s="43"/>
      <c r="D65" s="43"/>
      <c r="E65" s="43"/>
      <c r="F65" s="43"/>
      <c r="G65" s="43"/>
      <c r="H65" s="43"/>
      <c r="I65" s="43"/>
      <c r="J65" s="43"/>
      <c r="K65" s="43"/>
      <c r="L65" s="43"/>
      <c r="M65" s="43"/>
      <c r="N65" s="43"/>
      <c r="O65" s="64">
        <f t="shared" ref="O65:AT65" si="481">SUM(D57:O57)/SUM(D39:O39)</f>
        <v>4.7515714829819257E-3</v>
      </c>
      <c r="P65" s="64">
        <f t="shared" si="481"/>
        <v>4.8009102664815905E-3</v>
      </c>
      <c r="Q65" s="64">
        <f t="shared" si="481"/>
        <v>4.3680999962992621E-3</v>
      </c>
      <c r="R65" s="64">
        <f t="shared" si="481"/>
        <v>4.3546438998025338E-3</v>
      </c>
      <c r="S65" s="64">
        <f t="shared" si="481"/>
        <v>4.3104691081143247E-3</v>
      </c>
      <c r="T65" s="64">
        <f t="shared" si="481"/>
        <v>4.6475879380348988E-3</v>
      </c>
      <c r="U65" s="64">
        <f t="shared" si="481"/>
        <v>4.5199038614730852E-3</v>
      </c>
      <c r="V65" s="64">
        <f t="shared" si="481"/>
        <v>4.4120591826167276E-3</v>
      </c>
      <c r="W65" s="64">
        <f t="shared" si="481"/>
        <v>4.4570825302346732E-3</v>
      </c>
      <c r="X65" s="64">
        <f t="shared" si="481"/>
        <v>5.1148397229929029E-3</v>
      </c>
      <c r="Y65" s="64">
        <f t="shared" si="481"/>
        <v>5.0975279285064672E-3</v>
      </c>
      <c r="Z65" s="64">
        <f t="shared" si="481"/>
        <v>5.0466111056127966E-3</v>
      </c>
      <c r="AA65" s="64">
        <f t="shared" si="481"/>
        <v>4.8731845041778115E-3</v>
      </c>
      <c r="AB65" s="64">
        <f t="shared" si="481"/>
        <v>4.896047146641388E-3</v>
      </c>
      <c r="AC65" s="64">
        <f t="shared" si="481"/>
        <v>5.0107686137191281E-3</v>
      </c>
      <c r="AD65" s="64">
        <f t="shared" si="481"/>
        <v>4.9896719227059978E-3</v>
      </c>
      <c r="AE65" s="64">
        <f t="shared" si="481"/>
        <v>4.968214773160424E-3</v>
      </c>
      <c r="AF65" s="64">
        <f t="shared" si="481"/>
        <v>4.2439637523116747E-3</v>
      </c>
      <c r="AG65" s="64">
        <f t="shared" si="481"/>
        <v>4.423696553296495E-3</v>
      </c>
      <c r="AH65" s="64">
        <f t="shared" si="481"/>
        <v>4.4544526151075311E-3</v>
      </c>
      <c r="AI65" s="64">
        <f t="shared" si="481"/>
        <v>4.5427534321389827E-3</v>
      </c>
      <c r="AJ65" s="64">
        <f t="shared" si="481"/>
        <v>3.909813285206825E-3</v>
      </c>
      <c r="AK65" s="64">
        <f t="shared" si="481"/>
        <v>4.0338743140537411E-3</v>
      </c>
      <c r="AL65" s="64">
        <f t="shared" si="481"/>
        <v>4.0698331827826407E-3</v>
      </c>
      <c r="AM65" s="64">
        <f t="shared" si="481"/>
        <v>4.0674019269937283E-3</v>
      </c>
      <c r="AN65" s="64">
        <f t="shared" si="481"/>
        <v>4.0634780465313878E-3</v>
      </c>
      <c r="AO65" s="64">
        <f t="shared" si="481"/>
        <v>4.0861385932681746E-3</v>
      </c>
      <c r="AP65" s="64">
        <f t="shared" si="481"/>
        <v>4.0539873743106452E-3</v>
      </c>
      <c r="AQ65" s="64">
        <f t="shared" si="481"/>
        <v>4.6391604996467743E-3</v>
      </c>
      <c r="AR65" s="64">
        <f t="shared" si="481"/>
        <v>4.9300737119538536E-3</v>
      </c>
      <c r="AS65" s="64">
        <f t="shared" si="481"/>
        <v>4.6154632534475245E-3</v>
      </c>
      <c r="AT65" s="64">
        <f t="shared" si="481"/>
        <v>4.5000228657355269E-3</v>
      </c>
      <c r="AU65" s="64">
        <f t="shared" ref="AU65:CC65" si="482">SUM(AJ57:AU57)/SUM(AJ39:AU39)</f>
        <v>4.2959629000402892E-3</v>
      </c>
      <c r="AV65" s="64">
        <f t="shared" si="482"/>
        <v>4.2499058908106978E-3</v>
      </c>
      <c r="AW65" s="64">
        <f t="shared" si="482"/>
        <v>4.0570854676814936E-3</v>
      </c>
      <c r="AX65" s="64">
        <f t="shared" si="482"/>
        <v>4.2754006037257356E-3</v>
      </c>
      <c r="AY65" s="64">
        <f t="shared" si="482"/>
        <v>4.2153924764639725E-3</v>
      </c>
      <c r="AZ65" s="64">
        <f t="shared" si="482"/>
        <v>4.2356980783518402E-3</v>
      </c>
      <c r="BA65" s="64">
        <f t="shared" si="482"/>
        <v>4.2189629366766925E-3</v>
      </c>
      <c r="BB65" s="64">
        <f t="shared" si="482"/>
        <v>4.1085771641654473E-3</v>
      </c>
      <c r="BC65" s="64">
        <f t="shared" si="482"/>
        <v>3.578848877634233E-3</v>
      </c>
      <c r="BD65" s="64">
        <f t="shared" si="482"/>
        <v>3.5102092765843039E-3</v>
      </c>
      <c r="BE65" s="64">
        <f t="shared" si="482"/>
        <v>3.8057807734781335E-3</v>
      </c>
      <c r="BF65" s="64">
        <f t="shared" si="482"/>
        <v>3.8643230646485168E-3</v>
      </c>
      <c r="BG65" s="64">
        <f t="shared" si="482"/>
        <v>3.9740828545023503E-3</v>
      </c>
      <c r="BH65" s="64">
        <f t="shared" si="482"/>
        <v>4.2085002738304553E-3</v>
      </c>
      <c r="BI65" s="64">
        <f t="shared" si="482"/>
        <v>3.911118465545275E-3</v>
      </c>
      <c r="BJ65" s="64">
        <f t="shared" si="482"/>
        <v>3.746685764349199E-3</v>
      </c>
      <c r="BK65" s="64">
        <f t="shared" si="482"/>
        <v>3.7841751796105836E-3</v>
      </c>
      <c r="BL65" s="64">
        <f t="shared" si="482"/>
        <v>3.8088471414742726E-3</v>
      </c>
      <c r="BM65" s="64">
        <f t="shared" si="482"/>
        <v>3.8064463112397464E-3</v>
      </c>
      <c r="BN65" s="64">
        <f t="shared" si="482"/>
        <v>3.8579062303938593E-3</v>
      </c>
      <c r="BO65" s="64">
        <f t="shared" si="482"/>
        <v>3.9373097012367934E-3</v>
      </c>
      <c r="BP65" s="64">
        <f t="shared" si="482"/>
        <v>4.0486757091476207E-3</v>
      </c>
      <c r="BQ65" s="64">
        <f t="shared" si="482"/>
        <v>4.205659394903939E-3</v>
      </c>
      <c r="BR65" s="64">
        <f t="shared" si="482"/>
        <v>4.299779188844396E-3</v>
      </c>
      <c r="BS65" s="64">
        <f t="shared" si="482"/>
        <v>4.4434882011211065E-3</v>
      </c>
      <c r="BT65" s="64">
        <f t="shared" si="482"/>
        <v>4.1065333850397994E-3</v>
      </c>
      <c r="BU65" s="64">
        <f t="shared" si="482"/>
        <v>4.6667162718097583E-3</v>
      </c>
      <c r="BV65" s="64">
        <f t="shared" si="482"/>
        <v>4.7041492972603651E-3</v>
      </c>
      <c r="BW65" s="64">
        <f t="shared" si="482"/>
        <v>4.6262238233435614E-3</v>
      </c>
      <c r="BX65" s="64">
        <f t="shared" si="482"/>
        <v>4.6598505032139142E-3</v>
      </c>
      <c r="BY65" s="64">
        <f t="shared" si="482"/>
        <v>4.7225172229176868E-3</v>
      </c>
      <c r="BZ65" s="64">
        <f t="shared" si="482"/>
        <v>4.7925108429216629E-3</v>
      </c>
      <c r="CA65" s="64">
        <f t="shared" si="482"/>
        <v>4.8531795504099156E-3</v>
      </c>
      <c r="CB65" s="64">
        <f t="shared" si="482"/>
        <v>4.9615473944181927E-3</v>
      </c>
      <c r="CC65" s="64">
        <f t="shared" si="482"/>
        <v>4.7896829609889915E-3</v>
      </c>
      <c r="CD65" s="64">
        <f t="shared" ref="CD65:DI65" si="483">SUM(BS57:CD57)/SUM(BS39:CD39)</f>
        <v>4.781082802756984E-3</v>
      </c>
      <c r="CE65" s="64">
        <f t="shared" si="483"/>
        <v>4.865140265043276E-3</v>
      </c>
      <c r="CF65" s="64">
        <f t="shared" si="483"/>
        <v>4.8043046580346603E-3</v>
      </c>
      <c r="CG65" s="64">
        <f t="shared" si="483"/>
        <v>4.7221937777625648E-3</v>
      </c>
      <c r="CH65" s="64">
        <f t="shared" si="483"/>
        <v>4.6760828035712354E-3</v>
      </c>
      <c r="CI65" s="64">
        <f t="shared" si="483"/>
        <v>4.7740786948237976E-3</v>
      </c>
      <c r="CJ65" s="64">
        <f t="shared" si="483"/>
        <v>4.7875374578235782E-3</v>
      </c>
      <c r="CK65" s="64">
        <f t="shared" si="483"/>
        <v>4.7656857739580057E-3</v>
      </c>
      <c r="CL65" s="64">
        <f t="shared" si="483"/>
        <v>4.606412977580669E-3</v>
      </c>
      <c r="CM65" s="64">
        <f t="shared" si="483"/>
        <v>4.4284881664208393E-3</v>
      </c>
      <c r="CN65" s="64">
        <f t="shared" si="483"/>
        <v>4.1739103552807227E-3</v>
      </c>
      <c r="CO65" s="64">
        <f t="shared" si="483"/>
        <v>4.3600033051769535E-3</v>
      </c>
      <c r="CP65" s="64">
        <f t="shared" si="483"/>
        <v>4.2589643328638654E-3</v>
      </c>
      <c r="CQ65" s="64">
        <f t="shared" si="483"/>
        <v>4.0846769449548528E-3</v>
      </c>
      <c r="CR65" s="64">
        <f t="shared" si="483"/>
        <v>4.2777801015896257E-3</v>
      </c>
      <c r="CS65" s="64">
        <f t="shared" si="483"/>
        <v>4.2645635064738367E-3</v>
      </c>
      <c r="CT65" s="64">
        <f t="shared" si="483"/>
        <v>4.4010604090471113E-3</v>
      </c>
      <c r="CU65" s="64">
        <f t="shared" si="483"/>
        <v>4.3315371157911717E-3</v>
      </c>
      <c r="CV65" s="64">
        <f t="shared" si="483"/>
        <v>4.3189616363968879E-3</v>
      </c>
      <c r="CW65" s="64">
        <f t="shared" si="483"/>
        <v>4.3336047783769241E-3</v>
      </c>
      <c r="CX65" s="64">
        <f t="shared" si="483"/>
        <v>4.5012826345700594E-3</v>
      </c>
      <c r="CY65" s="64">
        <f t="shared" si="483"/>
        <v>4.6242378677264061E-3</v>
      </c>
      <c r="CZ65" s="64">
        <f t="shared" si="483"/>
        <v>4.7156966748662672E-3</v>
      </c>
      <c r="DA65" s="64">
        <f t="shared" si="483"/>
        <v>4.6018012476250489E-3</v>
      </c>
      <c r="DB65" s="64">
        <f t="shared" si="483"/>
        <v>4.7457215120777088E-3</v>
      </c>
      <c r="DC65" s="64">
        <f t="shared" si="483"/>
        <v>4.7319095735405912E-3</v>
      </c>
      <c r="DD65" s="64">
        <f t="shared" si="483"/>
        <v>4.7014197556876384E-3</v>
      </c>
      <c r="DE65" s="64">
        <f t="shared" si="483"/>
        <v>4.6002549585865164E-3</v>
      </c>
      <c r="DF65" s="64">
        <f t="shared" si="483"/>
        <v>4.4823632671112962E-3</v>
      </c>
      <c r="DG65" s="64">
        <f t="shared" si="483"/>
        <v>4.5806544227235679E-3</v>
      </c>
      <c r="DH65" s="64">
        <f t="shared" si="483"/>
        <v>4.5037108002160741E-3</v>
      </c>
      <c r="DI65" s="64">
        <f t="shared" si="483"/>
        <v>4.4166578379534341E-3</v>
      </c>
      <c r="DJ65" s="64">
        <f t="shared" ref="DJ65:EB65" si="484">SUM(CY57:DJ57)/SUM(CY39:DJ39)</f>
        <v>4.3513756085120916E-3</v>
      </c>
      <c r="DK65" s="64">
        <f t="shared" si="484"/>
        <v>4.2947630319099695E-3</v>
      </c>
      <c r="DL65" s="64">
        <f t="shared" si="484"/>
        <v>4.2818319446599629E-3</v>
      </c>
      <c r="DM65" s="64">
        <f t="shared" si="484"/>
        <v>4.2208907390629121E-3</v>
      </c>
      <c r="DN65" s="64">
        <f t="shared" si="484"/>
        <v>4.1635782847409203E-3</v>
      </c>
      <c r="DO65" s="64">
        <f t="shared" si="484"/>
        <v>4.1312036432477901E-3</v>
      </c>
      <c r="DP65" s="64">
        <f t="shared" si="484"/>
        <v>4.1428612992773202E-3</v>
      </c>
      <c r="DQ65" s="64">
        <f t="shared" si="484"/>
        <v>4.2491544609783889E-3</v>
      </c>
      <c r="DR65" s="64">
        <f t="shared" si="484"/>
        <v>4.1578117959534281E-3</v>
      </c>
      <c r="DS65" s="64">
        <f t="shared" si="484"/>
        <v>4.1312327600961912E-3</v>
      </c>
      <c r="DT65" s="64">
        <f t="shared" si="484"/>
        <v>4.1186175556661561E-3</v>
      </c>
      <c r="DU65" s="64">
        <f t="shared" si="484"/>
        <v>4.1207760273050103E-3</v>
      </c>
      <c r="DV65" s="64">
        <f t="shared" si="484"/>
        <v>4.0678424634555174E-3</v>
      </c>
      <c r="DW65" s="64">
        <f t="shared" si="484"/>
        <v>3.9990542435201538E-3</v>
      </c>
      <c r="DX65" s="64">
        <f t="shared" si="484"/>
        <v>3.8008608482475578E-3</v>
      </c>
      <c r="DY65" s="64">
        <f t="shared" si="484"/>
        <v>3.5807515956282252E-3</v>
      </c>
      <c r="DZ65" s="64">
        <f t="shared" si="484"/>
        <v>3.1702414692308381E-3</v>
      </c>
      <c r="EA65" s="64">
        <f t="shared" si="484"/>
        <v>3.5265510064206133E-3</v>
      </c>
      <c r="EB65" s="64">
        <f t="shared" si="484"/>
        <v>3.3100217976002209E-3</v>
      </c>
      <c r="EC65" s="64">
        <f t="shared" ref="EC65" si="485">SUM(DR57:EC57)/SUM(DR39:EC39)</f>
        <v>1.1146368083380161E-3</v>
      </c>
      <c r="ED65" s="64">
        <f t="shared" ref="ED65" si="486">SUM(DS57:ED57)/SUM(DS39:ED39)</f>
        <v>1.6508831604012905E-3</v>
      </c>
      <c r="EE65" s="64">
        <f t="shared" ref="EE65" si="487">SUM(DT57:EE57)/SUM(DT39:EE39)</f>
        <v>3.2617359795895215E-3</v>
      </c>
      <c r="EF65" s="64">
        <f t="shared" ref="EF65" si="488">SUM(DU57:EF57)/SUM(DU39:EF39)</f>
        <v>3.7221362276332148E-3</v>
      </c>
      <c r="EG65" s="64">
        <f>SUM(DV57:EG57)/SUM(DV39:EG39)</f>
        <v>4.0587263673779982E-3</v>
      </c>
      <c r="EH65" s="64">
        <f>SUM(DW57:EH57)/SUM(DW39:EG39)</f>
        <v>4.35567825208824E-3</v>
      </c>
      <c r="EI65" s="64">
        <f>SUM(DX57:EI57)/SUM(DX39:EI39)</f>
        <v>3.8986101491690381E-3</v>
      </c>
      <c r="EJ65" s="64">
        <f>SUM(DY57:EJ57)/SUM(DY39:EJ39)</f>
        <v>4.0132516658614222E-3</v>
      </c>
      <c r="EK65" s="64">
        <f>SUM(DZ57:EK57)/SUM(DZ39:EK39)</f>
        <v>4.1955230386668367E-3</v>
      </c>
      <c r="EL65" s="64">
        <f>SUM(EA57:EL57)/SUM(EA39:EL39)</f>
        <v>4.6790529566525154E-3</v>
      </c>
      <c r="EM65" s="64">
        <f t="shared" ref="EM65:EQ65" si="489">SUM(EB57:EM57)/SUM(EB39:EM39)</f>
        <v>4.4868395355468389E-3</v>
      </c>
      <c r="EN65" s="64">
        <f t="shared" si="489"/>
        <v>4.6990264542060532E-3</v>
      </c>
      <c r="EO65" s="64">
        <f t="shared" si="489"/>
        <v>6.4812738273261885E-3</v>
      </c>
      <c r="EP65" s="64">
        <f t="shared" si="489"/>
        <v>6.1585043103898557E-3</v>
      </c>
      <c r="EQ65" s="64">
        <f t="shared" si="489"/>
        <v>4.94321589959481E-3</v>
      </c>
      <c r="ER65" s="64">
        <f t="shared" ref="ER65" si="490">SUM(EG57:ER57)/SUM(EG39:ER39)</f>
        <v>4.6763051216682497E-3</v>
      </c>
      <c r="ES65" s="64">
        <f t="shared" ref="ES65" si="491">SUM(EH57:ES57)/SUM(EH39:ES39)</f>
        <v>4.5257033953635343E-3</v>
      </c>
      <c r="ET65" s="64">
        <f t="shared" ref="ET65" si="492">SUM(EI57:ET57)/SUM(EI39:ET39)</f>
        <v>4.7523831600265925E-3</v>
      </c>
      <c r="EU65" s="64">
        <f t="shared" ref="EU65" si="493">SUM(EJ57:EU57)/SUM(EJ39:EU39)</f>
        <v>4.8284513961093052E-3</v>
      </c>
      <c r="EV65" s="64">
        <f t="shared" ref="EV65" si="494">SUM(EK57:EV57)/SUM(EK39:EV39)</f>
        <v>5.7809875902691292E-3</v>
      </c>
      <c r="EW65" s="64">
        <f t="shared" ref="EW65:FC65" si="495">SUM(EL57:EW57)/SUM(EL39:EW39)</f>
        <v>5.8653042501955657E-3</v>
      </c>
      <c r="EX65" s="64">
        <f t="shared" si="495"/>
        <v>5.781827090724374E-3</v>
      </c>
      <c r="EY65" s="64">
        <f t="shared" si="495"/>
        <v>5.5654266768342293E-3</v>
      </c>
      <c r="EZ65" s="64">
        <f t="shared" si="495"/>
        <v>5.6294083724607279E-3</v>
      </c>
      <c r="FA65" s="64">
        <f t="shared" si="495"/>
        <v>5.6083972058641506E-3</v>
      </c>
      <c r="FB65" s="64">
        <f t="shared" si="495"/>
        <v>5.5938937648927255E-3</v>
      </c>
      <c r="FC65" s="64">
        <f t="shared" si="495"/>
        <v>5.533139950757898E-3</v>
      </c>
      <c r="FD65" s="64">
        <f t="shared" ref="FD65" si="496">SUM(ES57:FD57)/SUM(ES39:FD39)</f>
        <v>5.5401836712482581E-3</v>
      </c>
      <c r="FE65" s="64">
        <f t="shared" ref="FE65" si="497">SUM(ET57:FE57)/SUM(ET39:FE39)</f>
        <v>5.5788398868118899E-3</v>
      </c>
      <c r="FF65" s="64">
        <f t="shared" ref="FF65" si="498">SUM(EU57:FF57)/SUM(EU39:FF39)</f>
        <v>5.5889861121422952E-3</v>
      </c>
      <c r="FG65" s="64">
        <f t="shared" ref="FG65" si="499">SUM(EV57:FG57)/SUM(EV39:FG39)</f>
        <v>5.6269478941842919E-3</v>
      </c>
      <c r="FH65" s="64">
        <f t="shared" ref="FH65" si="500">SUM(EW57:FH57)/SUM(EW39:FH39)</f>
        <v>4.8103266395910227E-3</v>
      </c>
      <c r="FI65" s="64">
        <f t="shared" ref="FI65" si="501">SUM(EX57:FI57)/SUM(EX39:FI39)</f>
        <v>4.8246669846440321E-3</v>
      </c>
      <c r="FJ65" s="64">
        <f t="shared" ref="FJ65" si="502">SUM(EY57:FJ57)/SUM(EY39:FJ39)</f>
        <v>4.8449055477029455E-3</v>
      </c>
      <c r="FK65" s="64">
        <f t="shared" ref="FK65" si="503">SUM(EZ57:FK57)/SUM(EZ39:FK39)</f>
        <v>4.9365250035717043E-3</v>
      </c>
      <c r="FL65" s="64">
        <f t="shared" ref="FL65" si="504">SUM(FA57:FL57)/SUM(FA39:FL39)</f>
        <v>4.9296515262347036E-3</v>
      </c>
      <c r="FM65" s="64">
        <f t="shared" ref="FM65" si="505">SUM(FB57:FM57)/SUM(FB39:FM39)</f>
        <v>4.9055020460862121E-3</v>
      </c>
      <c r="FN65" s="64">
        <f t="shared" ref="FN65" si="506">SUM(FC57:FN57)/SUM(FC39:FN39)</f>
        <v>4.8732373202878144E-3</v>
      </c>
      <c r="FO65" s="64">
        <f t="shared" ref="FO65" si="507">SUM(FD57:FO57)/SUM(FD39:FO39)</f>
        <v>4.9413120809796663E-3</v>
      </c>
    </row>
    <row r="66" spans="1:171" s="62" customFormat="1" ht="15.75" customHeight="1">
      <c r="A66" s="38">
        <f>+IF(BK66="","",+MAX(A$4:A65)+1)</f>
        <v>48</v>
      </c>
      <c r="B66" s="63" t="s">
        <v>77</v>
      </c>
      <c r="C66" s="43"/>
      <c r="D66" s="43"/>
      <c r="E66" s="43"/>
      <c r="F66" s="43"/>
      <c r="G66" s="43"/>
      <c r="H66" s="43"/>
      <c r="I66" s="43"/>
      <c r="J66" s="43"/>
      <c r="K66" s="43"/>
      <c r="L66" s="43"/>
      <c r="M66" s="43"/>
      <c r="N66" s="43"/>
      <c r="O66" s="65">
        <f t="shared" ref="O66:AT66" si="508">AVERAGE(D57:O57)</f>
        <v>143.3139166666667</v>
      </c>
      <c r="P66" s="65">
        <f t="shared" si="508"/>
        <v>144.33183333333332</v>
      </c>
      <c r="Q66" s="65">
        <f t="shared" si="508"/>
        <v>130.86933333333334</v>
      </c>
      <c r="R66" s="65">
        <f t="shared" si="508"/>
        <v>129.70533333333336</v>
      </c>
      <c r="S66" s="65">
        <f t="shared" si="508"/>
        <v>126.40000000000002</v>
      </c>
      <c r="T66" s="65">
        <f t="shared" si="508"/>
        <v>136.19533333333337</v>
      </c>
      <c r="U66" s="65">
        <f t="shared" si="508"/>
        <v>131.88791666666665</v>
      </c>
      <c r="V66" s="65">
        <f t="shared" si="508"/>
        <v>128.46883333333335</v>
      </c>
      <c r="W66" s="65">
        <f t="shared" si="508"/>
        <v>129.13258333333334</v>
      </c>
      <c r="X66" s="65">
        <f t="shared" si="508"/>
        <v>147.83558333333335</v>
      </c>
      <c r="Y66" s="65">
        <f t="shared" si="508"/>
        <v>147.14541666666665</v>
      </c>
      <c r="Z66" s="65">
        <f t="shared" si="508"/>
        <v>144.89191666666667</v>
      </c>
      <c r="AA66" s="65">
        <f t="shared" si="508"/>
        <v>139.55433333333332</v>
      </c>
      <c r="AB66" s="65">
        <f t="shared" si="508"/>
        <v>140.21525</v>
      </c>
      <c r="AC66" s="65">
        <f t="shared" si="508"/>
        <v>143.35708333333335</v>
      </c>
      <c r="AD66" s="65">
        <f t="shared" si="508"/>
        <v>143.08041666666668</v>
      </c>
      <c r="AE66" s="65">
        <f t="shared" si="508"/>
        <v>144.03800000000001</v>
      </c>
      <c r="AF66" s="65">
        <f t="shared" si="508"/>
        <v>122.6374166666667</v>
      </c>
      <c r="AG66" s="65">
        <f t="shared" si="508"/>
        <v>128.16891666666666</v>
      </c>
      <c r="AH66" s="65">
        <f t="shared" si="508"/>
        <v>129.26950000000002</v>
      </c>
      <c r="AI66" s="65">
        <f t="shared" si="508"/>
        <v>132.49141666666665</v>
      </c>
      <c r="AJ66" s="65">
        <f t="shared" si="508"/>
        <v>115.02583333333332</v>
      </c>
      <c r="AK66" s="65">
        <f t="shared" si="508"/>
        <v>119.1345</v>
      </c>
      <c r="AL66" s="65">
        <f t="shared" si="508"/>
        <v>120.85091666666669</v>
      </c>
      <c r="AM66" s="65">
        <f t="shared" si="508"/>
        <v>120.93633333333332</v>
      </c>
      <c r="AN66" s="65">
        <f t="shared" si="508"/>
        <v>121.10341666666665</v>
      </c>
      <c r="AO66" s="65">
        <f t="shared" si="508"/>
        <v>121.4595833333333</v>
      </c>
      <c r="AP66" s="65">
        <f t="shared" si="508"/>
        <v>120.42499999999997</v>
      </c>
      <c r="AQ66" s="65">
        <f t="shared" si="508"/>
        <v>137.91841666666667</v>
      </c>
      <c r="AR66" s="65">
        <f t="shared" si="508"/>
        <v>146.44258333333332</v>
      </c>
      <c r="AS66" s="65">
        <f t="shared" si="508"/>
        <v>136.85883333333331</v>
      </c>
      <c r="AT66" s="65">
        <f t="shared" si="508"/>
        <v>133.36616666666666</v>
      </c>
      <c r="AU66" s="65">
        <f t="shared" ref="AU66:BS66" si="509">AVERAGE(AJ57:AU57)</f>
        <v>127.06491666666666</v>
      </c>
      <c r="AV66" s="65">
        <f t="shared" si="509"/>
        <v>125.12891666666667</v>
      </c>
      <c r="AW66" s="65">
        <f t="shared" si="509"/>
        <v>119.00141666666666</v>
      </c>
      <c r="AX66" s="65">
        <f t="shared" si="509"/>
        <v>124.75583333333333</v>
      </c>
      <c r="AY66" s="65">
        <f t="shared" si="509"/>
        <v>123.05925000000001</v>
      </c>
      <c r="AZ66" s="65">
        <f t="shared" si="509"/>
        <v>123.04950000000001</v>
      </c>
      <c r="BA66" s="65">
        <f t="shared" si="509"/>
        <v>122.85233333333333</v>
      </c>
      <c r="BB66" s="65">
        <f t="shared" si="509"/>
        <v>119.72941666666668</v>
      </c>
      <c r="BC66" s="65">
        <f t="shared" si="509"/>
        <v>104.22949999999999</v>
      </c>
      <c r="BD66" s="65">
        <f t="shared" si="509"/>
        <v>102.27374999999999</v>
      </c>
      <c r="BE66" s="65">
        <f t="shared" si="509"/>
        <v>110.85541666666666</v>
      </c>
      <c r="BF66" s="65">
        <f t="shared" si="509"/>
        <v>112.20641666666666</v>
      </c>
      <c r="BG66" s="65">
        <f t="shared" si="509"/>
        <v>115.38683333333331</v>
      </c>
      <c r="BH66" s="65">
        <f t="shared" si="509"/>
        <v>121.67124999999999</v>
      </c>
      <c r="BI66" s="65">
        <f t="shared" si="509"/>
        <v>113.25458333333331</v>
      </c>
      <c r="BJ66" s="65">
        <f t="shared" si="509"/>
        <v>108.33791666666666</v>
      </c>
      <c r="BK66" s="65">
        <f t="shared" si="509"/>
        <v>109.03091666666667</v>
      </c>
      <c r="BL66" s="65">
        <f t="shared" si="509"/>
        <v>109.51641666666667</v>
      </c>
      <c r="BM66" s="65">
        <f t="shared" si="509"/>
        <v>108.84225000000002</v>
      </c>
      <c r="BN66" s="65">
        <f t="shared" si="509"/>
        <v>109.76041666666669</v>
      </c>
      <c r="BO66" s="65">
        <f t="shared" si="509"/>
        <v>111.62216666666667</v>
      </c>
      <c r="BP66" s="65">
        <f t="shared" si="509"/>
        <v>114.50541666666668</v>
      </c>
      <c r="BQ66" s="65">
        <f t="shared" si="509"/>
        <v>118.33158333333336</v>
      </c>
      <c r="BR66" s="65">
        <f t="shared" si="509"/>
        <v>120.43333333333335</v>
      </c>
      <c r="BS66" s="65">
        <f t="shared" si="509"/>
        <v>123.54166666666669</v>
      </c>
      <c r="BT66" s="65">
        <f t="shared" ref="BT66:BZ66" si="510">AVERAGE(BI57:BT57)</f>
        <v>113.73225000000001</v>
      </c>
      <c r="BU66" s="65">
        <f t="shared" si="510"/>
        <v>128.14891666666668</v>
      </c>
      <c r="BV66" s="65">
        <f t="shared" si="510"/>
        <v>128.31558333333334</v>
      </c>
      <c r="BW66" s="65">
        <f t="shared" si="510"/>
        <v>124.80483333333332</v>
      </c>
      <c r="BX66" s="65">
        <f t="shared" si="510"/>
        <v>124.36608333333332</v>
      </c>
      <c r="BY66" s="65">
        <f t="shared" si="510"/>
        <v>125.17383333333333</v>
      </c>
      <c r="BZ66" s="65">
        <f t="shared" si="510"/>
        <v>125.88516666666668</v>
      </c>
      <c r="CA66" s="65">
        <f t="shared" ref="CA66:DF66" si="511">AVERAGE(BP57:CA57)</f>
        <v>126.37425000000002</v>
      </c>
      <c r="CB66" s="65">
        <f t="shared" si="511"/>
        <v>127.75850000000001</v>
      </c>
      <c r="CC66" s="65">
        <f t="shared" si="511"/>
        <v>122.47608333333334</v>
      </c>
      <c r="CD66" s="65">
        <f t="shared" si="511"/>
        <v>121.541</v>
      </c>
      <c r="CE66" s="65">
        <f t="shared" si="511"/>
        <v>122.93266666666666</v>
      </c>
      <c r="CF66" s="65">
        <f t="shared" si="511"/>
        <v>120.74208333333333</v>
      </c>
      <c r="CG66" s="65">
        <f t="shared" si="511"/>
        <v>117.90875000000001</v>
      </c>
      <c r="CH66" s="65">
        <f t="shared" si="511"/>
        <v>115.99208333333333</v>
      </c>
      <c r="CI66" s="65">
        <f t="shared" si="511"/>
        <v>118.14316666666666</v>
      </c>
      <c r="CJ66" s="65">
        <f t="shared" si="511"/>
        <v>118.09641666666666</v>
      </c>
      <c r="CK66" s="65">
        <f t="shared" si="511"/>
        <v>116.87950000000001</v>
      </c>
      <c r="CL66" s="65">
        <f t="shared" si="511"/>
        <v>112.55458333333333</v>
      </c>
      <c r="CM66" s="65">
        <f t="shared" si="511"/>
        <v>107.89675</v>
      </c>
      <c r="CN66" s="65">
        <f t="shared" si="511"/>
        <v>101.39675</v>
      </c>
      <c r="CO66" s="65">
        <f t="shared" si="511"/>
        <v>105.54908333333333</v>
      </c>
      <c r="CP66" s="65">
        <f t="shared" si="511"/>
        <v>102.73716666666667</v>
      </c>
      <c r="CQ66" s="65">
        <f t="shared" si="511"/>
        <v>98.288166666666669</v>
      </c>
      <c r="CR66" s="65">
        <f t="shared" si="511"/>
        <v>102.37150000000001</v>
      </c>
      <c r="CS66" s="65">
        <f t="shared" si="511"/>
        <v>101.63266666666668</v>
      </c>
      <c r="CT66" s="65">
        <f t="shared" si="511"/>
        <v>104.54933333333332</v>
      </c>
      <c r="CU66" s="65">
        <f t="shared" si="511"/>
        <v>102.95666666666666</v>
      </c>
      <c r="CV66" s="65">
        <f t="shared" si="511"/>
        <v>102.33491666666667</v>
      </c>
      <c r="CW66" s="65">
        <f t="shared" si="511"/>
        <v>101.99825</v>
      </c>
      <c r="CX66" s="65">
        <f t="shared" si="511"/>
        <v>105.55833333333334</v>
      </c>
      <c r="CY66" s="65">
        <f t="shared" si="511"/>
        <v>108.0065</v>
      </c>
      <c r="CZ66" s="65">
        <f t="shared" si="511"/>
        <v>109.86208333333333</v>
      </c>
      <c r="DA66" s="65">
        <f t="shared" si="511"/>
        <v>107.12466666666667</v>
      </c>
      <c r="DB66" s="65">
        <f t="shared" si="511"/>
        <v>110.1705</v>
      </c>
      <c r="DC66" s="65">
        <f t="shared" si="511"/>
        <v>109.85200000000002</v>
      </c>
      <c r="DD66" s="65">
        <f t="shared" si="511"/>
        <v>109.13150000000002</v>
      </c>
      <c r="DE66" s="65">
        <f t="shared" si="511"/>
        <v>106.78475000000002</v>
      </c>
      <c r="DF66" s="65">
        <f t="shared" si="511"/>
        <v>104.01341666666667</v>
      </c>
      <c r="DG66" s="65">
        <f t="shared" ref="DG66:EB66" si="512">AVERAGE(CV57:DG57)</f>
        <v>105.95491666666665</v>
      </c>
      <c r="DH66" s="65">
        <f t="shared" si="512"/>
        <v>104.22466666666666</v>
      </c>
      <c r="DI66" s="65">
        <f t="shared" si="512"/>
        <v>102.73408333333334</v>
      </c>
      <c r="DJ66" s="65">
        <f t="shared" si="512"/>
        <v>101.37566666666669</v>
      </c>
      <c r="DK66" s="65">
        <f t="shared" si="512"/>
        <v>100.03149999999999</v>
      </c>
      <c r="DL66" s="65">
        <f t="shared" si="512"/>
        <v>100.33825000000002</v>
      </c>
      <c r="DM66" s="65">
        <f t="shared" si="512"/>
        <v>98.622250000000008</v>
      </c>
      <c r="DN66" s="65">
        <f t="shared" si="512"/>
        <v>96.850916666666663</v>
      </c>
      <c r="DO66" s="65">
        <f t="shared" si="512"/>
        <v>95.616666666666674</v>
      </c>
      <c r="DP66" s="65">
        <f t="shared" si="512"/>
        <v>95.686833333333325</v>
      </c>
      <c r="DQ66" s="65">
        <f t="shared" si="512"/>
        <v>97.88266666666668</v>
      </c>
      <c r="DR66" s="65">
        <f t="shared" si="512"/>
        <v>95.707500000000024</v>
      </c>
      <c r="DS66" s="65">
        <f t="shared" si="512"/>
        <v>95.019083333333342</v>
      </c>
      <c r="DT66" s="65">
        <f t="shared" si="512"/>
        <v>94.593583333333342</v>
      </c>
      <c r="DU66" s="65">
        <f t="shared" si="512"/>
        <v>94.4375</v>
      </c>
      <c r="DV66" s="65">
        <f t="shared" si="512"/>
        <v>89.380916666666636</v>
      </c>
      <c r="DW66" s="65">
        <f t="shared" si="512"/>
        <v>80.93474999999998</v>
      </c>
      <c r="DX66" s="65">
        <f t="shared" si="512"/>
        <v>71.355749999999986</v>
      </c>
      <c r="DY66" s="65">
        <f t="shared" si="512"/>
        <v>64.406833333333324</v>
      </c>
      <c r="DZ66" s="65">
        <f t="shared" si="512"/>
        <v>56.110916666666668</v>
      </c>
      <c r="EA66" s="65">
        <f t="shared" si="512"/>
        <v>61.362666666666662</v>
      </c>
      <c r="EB66" s="65">
        <f t="shared" si="512"/>
        <v>56.762999999999998</v>
      </c>
      <c r="EC66" s="65">
        <f t="shared" ref="EC66" si="513">AVERAGE(DR57:EC57)</f>
        <v>18.902750000000008</v>
      </c>
      <c r="ED66" s="65">
        <f t="shared" ref="ED66" si="514">AVERAGE(DS57:ED57)</f>
        <v>27.585833333333337</v>
      </c>
      <c r="EE66" s="65">
        <f t="shared" ref="EE66" si="515">AVERAGE(DT57:EE57)</f>
        <v>53.816583333333334</v>
      </c>
      <c r="EF66" s="65">
        <f t="shared" ref="EF66" si="516">AVERAGE(DU57:EF57)</f>
        <v>60.997500000000002</v>
      </c>
      <c r="EG66" s="65">
        <f>AVERAGE(DV57:EG57)</f>
        <v>66.084916666666672</v>
      </c>
      <c r="EH66" s="65">
        <f>AVERAGE(DW57:EH57)</f>
        <v>66.308000000000007</v>
      </c>
      <c r="EI66" s="65">
        <f>AVERAGE(DX57:EI57)</f>
        <v>72.735583333333338</v>
      </c>
      <c r="EJ66" s="65">
        <f>AVERAGE(DY57:EJ57)</f>
        <v>79.313083333333338</v>
      </c>
      <c r="EK66" s="65">
        <f>AVERAGE(DZ57:EK57)</f>
        <v>85.516500000000008</v>
      </c>
      <c r="EL66" s="65">
        <f t="shared" ref="EL66" si="517">AVERAGE(EA57:EL57)</f>
        <v>96.390666666666675</v>
      </c>
      <c r="EM66" s="65">
        <f t="shared" ref="EM66" si="518">AVERAGE(EB57:EM57)</f>
        <v>93.390416666666681</v>
      </c>
      <c r="EN66" s="65">
        <f t="shared" ref="EN66" si="519">AVERAGE(EC57:EN57)</f>
        <v>99.199416666666693</v>
      </c>
      <c r="EO66" s="65">
        <f t="shared" ref="EO66" si="520">AVERAGE(ED57:EO57)</f>
        <v>136.64825000000002</v>
      </c>
      <c r="EP66" s="65">
        <f t="shared" ref="EP66" si="521">AVERAGE(EE57:EP57)</f>
        <v>130.68016666666668</v>
      </c>
      <c r="EQ66" s="65">
        <f t="shared" ref="EQ66" si="522">AVERAGE(EF57:EQ57)</f>
        <v>105.85549999999999</v>
      </c>
      <c r="ER66" s="65">
        <f t="shared" ref="ER66" si="523">AVERAGE(EG57:ER57)</f>
        <v>100.82783333333332</v>
      </c>
      <c r="ES66" s="65">
        <f t="shared" ref="ES66" si="524">AVERAGE(EH57:ES57)</f>
        <v>98.280333333333331</v>
      </c>
      <c r="ET66" s="65">
        <f t="shared" ref="ET66" si="525">AVERAGE(EI57:ET57)</f>
        <v>103.67608333333332</v>
      </c>
      <c r="EU66" s="65">
        <f t="shared" ref="EU66" si="526">AVERAGE(EJ57:EU57)</f>
        <v>106.20141666666666</v>
      </c>
      <c r="EV66" s="65">
        <f t="shared" ref="EV66" si="527">AVERAGE(EK57:EV57)</f>
        <v>128.42366666666666</v>
      </c>
      <c r="EW66" s="65">
        <f t="shared" ref="EW66:FC66" si="528">AVERAGE(EL57:EW57)</f>
        <v>131.80358333333334</v>
      </c>
      <c r="EX66" s="65">
        <f t="shared" si="528"/>
        <v>130.83916666666667</v>
      </c>
      <c r="EY66" s="65">
        <f t="shared" si="528"/>
        <v>126.90791666666667</v>
      </c>
      <c r="EZ66" s="65">
        <f t="shared" si="528"/>
        <v>127.89324999999998</v>
      </c>
      <c r="FA66" s="65">
        <f t="shared" si="528"/>
        <v>128.52775</v>
      </c>
      <c r="FB66" s="65">
        <f t="shared" si="528"/>
        <v>128.82841666666664</v>
      </c>
      <c r="FC66" s="65">
        <f t="shared" si="528"/>
        <v>127.60399999999998</v>
      </c>
      <c r="FD66" s="65">
        <f t="shared" ref="FD66" si="529">AVERAGE(ES57:FD57)</f>
        <v>127.99033333333334</v>
      </c>
      <c r="FE66" s="65">
        <f t="shared" ref="FE66" si="530">AVERAGE(ET57:FE57)</f>
        <v>129.17258333333334</v>
      </c>
      <c r="FF66" s="65">
        <f t="shared" ref="FF66" si="531">AVERAGE(EU57:FF57)</f>
        <v>129.44566666666665</v>
      </c>
      <c r="FG66" s="65">
        <f t="shared" ref="FG66" si="532">AVERAGE(EV57:FG57)</f>
        <v>129.74808333333334</v>
      </c>
      <c r="FH66" s="65">
        <f t="shared" ref="FH66" si="533">AVERAGE(EW57:FH57)</f>
        <v>110.70575000000001</v>
      </c>
      <c r="FI66" s="65">
        <f t="shared" ref="FI66" si="534">AVERAGE(EX57:FI57)</f>
        <v>110.28908333333334</v>
      </c>
      <c r="FJ66" s="65">
        <f t="shared" ref="FJ66" si="535">AVERAGE(EY57:FJ57)</f>
        <v>110.39291666666666</v>
      </c>
      <c r="FK66" s="65">
        <f t="shared" ref="FK66" si="536">AVERAGE(EZ57:FK57)</f>
        <v>111.82791666666667</v>
      </c>
      <c r="FL66" s="65">
        <f t="shared" ref="FL66" si="537">AVERAGE(FA57:FL57)</f>
        <v>111.64700000000001</v>
      </c>
      <c r="FM66" s="65">
        <f t="shared" ref="FM66" si="538">AVERAGE(FB57:FM57)</f>
        <v>111.06941666666665</v>
      </c>
      <c r="FN66" s="65">
        <f t="shared" ref="FN66" si="539">AVERAGE(FC57:FN57)</f>
        <v>110.53949999999999</v>
      </c>
      <c r="FO66" s="65">
        <f t="shared" ref="FO66" si="540">AVERAGE(FD57:FO57)</f>
        <v>111.88475</v>
      </c>
    </row>
    <row r="67" spans="1:171" s="62" customFormat="1" ht="15.75" customHeight="1">
      <c r="A67" s="38" t="str">
        <f>+IF(BK67="","",+MAX(A$4:A66)+1)</f>
        <v/>
      </c>
      <c r="B67" s="75"/>
      <c r="D67" s="64"/>
      <c r="E67" s="64"/>
      <c r="F67" s="64"/>
      <c r="G67" s="64"/>
      <c r="H67" s="64"/>
      <c r="I67" s="64"/>
      <c r="J67" s="64"/>
      <c r="K67" s="64"/>
      <c r="L67" s="64"/>
      <c r="M67" s="64"/>
      <c r="N67" s="64"/>
      <c r="O67" s="64"/>
      <c r="P67" s="64"/>
      <c r="Q67" s="64"/>
      <c r="R67" s="64"/>
      <c r="S67" s="64"/>
      <c r="T67" s="64"/>
      <c r="U67" s="64"/>
      <c r="V67" s="64"/>
      <c r="W67" s="64"/>
      <c r="X67" s="64"/>
      <c r="Y67" s="64"/>
      <c r="Z67" s="64"/>
      <c r="AA67" s="64"/>
      <c r="AB67" s="64"/>
      <c r="AC67" s="64"/>
      <c r="AD67" s="64"/>
      <c r="AE67" s="64"/>
      <c r="AF67" s="64"/>
      <c r="AG67" s="64"/>
      <c r="AH67" s="64"/>
      <c r="AI67" s="64"/>
      <c r="AJ67" s="64"/>
      <c r="AK67" s="64"/>
      <c r="AL67" s="64"/>
      <c r="AM67" s="64"/>
      <c r="AN67" s="64"/>
      <c r="AO67" s="64"/>
      <c r="AP67" s="64"/>
      <c r="AQ67" s="64"/>
      <c r="AR67" s="64"/>
      <c r="AS67" s="64"/>
      <c r="AT67" s="64"/>
      <c r="AU67" s="64"/>
      <c r="AV67" s="64"/>
      <c r="AW67" s="64"/>
      <c r="AX67" s="64"/>
      <c r="AY67" s="64"/>
      <c r="AZ67" s="64"/>
      <c r="BA67" s="64"/>
      <c r="BB67" s="64"/>
      <c r="BC67" s="76"/>
      <c r="BD67" s="76"/>
      <c r="BE67" s="76"/>
      <c r="BF67" s="76"/>
      <c r="BG67" s="76"/>
      <c r="BH67" s="76"/>
      <c r="BI67" s="76"/>
      <c r="BJ67" s="76"/>
      <c r="BK67" s="76"/>
      <c r="BL67" s="76"/>
      <c r="BM67" s="76"/>
      <c r="BN67" s="76"/>
      <c r="BO67" s="76"/>
      <c r="BP67" s="76"/>
      <c r="BQ67" s="76"/>
      <c r="BR67" s="76"/>
      <c r="BS67" s="76"/>
      <c r="BT67" s="76"/>
      <c r="BU67" s="76"/>
      <c r="BV67" s="76"/>
      <c r="BW67" s="76"/>
      <c r="DA67" s="76"/>
      <c r="ER67" s="110"/>
      <c r="EX67" s="77"/>
      <c r="FK67" s="191"/>
      <c r="FL67" s="191"/>
      <c r="FM67" s="191"/>
    </row>
    <row r="68" spans="1:171" s="62" customFormat="1" ht="15.75" customHeight="1">
      <c r="A68" s="38" t="str">
        <f>+IF(BK68="","",+MAX(A$4:A67)+1)</f>
        <v/>
      </c>
      <c r="B68" s="70" t="s">
        <v>27</v>
      </c>
      <c r="D68" s="64"/>
      <c r="E68" s="64"/>
      <c r="F68" s="64"/>
      <c r="G68" s="64"/>
      <c r="H68" s="64"/>
      <c r="I68" s="64"/>
      <c r="J68" s="64"/>
      <c r="K68" s="64"/>
      <c r="L68" s="64"/>
      <c r="M68" s="64"/>
      <c r="N68" s="64"/>
      <c r="O68" s="64"/>
      <c r="P68" s="64"/>
      <c r="Q68" s="64"/>
      <c r="R68" s="64"/>
      <c r="S68" s="64"/>
      <c r="T68" s="64"/>
      <c r="U68" s="64"/>
      <c r="V68" s="64"/>
      <c r="W68" s="64"/>
      <c r="X68" s="64"/>
      <c r="Y68" s="64"/>
      <c r="Z68" s="64"/>
      <c r="AA68" s="64"/>
      <c r="AB68" s="64"/>
      <c r="AC68" s="64"/>
      <c r="AD68" s="64"/>
      <c r="AE68" s="64"/>
      <c r="AF68" s="64"/>
      <c r="AG68" s="64"/>
      <c r="AH68" s="64"/>
      <c r="AI68" s="64"/>
      <c r="AJ68" s="64"/>
      <c r="AK68" s="64"/>
      <c r="AL68" s="64"/>
      <c r="AM68" s="64"/>
      <c r="AN68" s="64"/>
      <c r="AO68" s="64"/>
      <c r="AP68" s="64"/>
      <c r="AQ68" s="64"/>
      <c r="AR68" s="64"/>
      <c r="AS68" s="64"/>
      <c r="AT68" s="64"/>
      <c r="AU68" s="64"/>
      <c r="AV68" s="64"/>
      <c r="AW68" s="64"/>
      <c r="AX68" s="64"/>
      <c r="AY68" s="64"/>
      <c r="AZ68" s="64"/>
      <c r="BA68" s="64"/>
      <c r="BB68" s="64"/>
      <c r="BC68" s="76"/>
      <c r="BD68" s="76"/>
      <c r="BE68" s="76"/>
      <c r="BF68" s="76"/>
      <c r="BG68" s="76"/>
      <c r="BH68" s="76"/>
      <c r="BI68" s="76"/>
      <c r="BJ68" s="76"/>
      <c r="BK68" s="76"/>
      <c r="BL68" s="76"/>
      <c r="BM68" s="76"/>
      <c r="BN68" s="76"/>
      <c r="BO68" s="76"/>
      <c r="BP68" s="76"/>
      <c r="BQ68" s="76"/>
      <c r="BR68" s="76"/>
      <c r="BS68" s="76"/>
      <c r="BT68" s="76"/>
      <c r="BU68" s="76"/>
      <c r="BV68" s="76"/>
      <c r="BW68" s="76"/>
      <c r="DA68" s="76"/>
      <c r="ER68" s="110" t="s">
        <v>95</v>
      </c>
      <c r="ES68" s="77"/>
      <c r="EX68" s="43"/>
      <c r="FA68" s="77"/>
      <c r="FK68" s="191"/>
      <c r="FL68" s="191"/>
      <c r="FM68" s="191"/>
    </row>
    <row r="69" spans="1:171" s="77" customFormat="1" ht="16" customHeight="1">
      <c r="A69" s="38" t="str">
        <f>+IF(BK69="","",+MAX(A$4:A68)+1)</f>
        <v/>
      </c>
      <c r="B69" s="78"/>
      <c r="D69" s="79"/>
      <c r="E69" s="79"/>
      <c r="F69" s="79"/>
      <c r="G69" s="79"/>
      <c r="H69" s="79"/>
      <c r="I69" s="79"/>
      <c r="J69" s="79"/>
      <c r="K69" s="79"/>
      <c r="L69" s="79"/>
      <c r="M69" s="79"/>
      <c r="N69" s="79"/>
      <c r="O69" s="79"/>
      <c r="P69" s="79"/>
      <c r="Q69" s="79"/>
      <c r="R69" s="79"/>
      <c r="S69" s="79"/>
      <c r="T69" s="79"/>
      <c r="U69" s="79"/>
      <c r="V69" s="79"/>
      <c r="W69" s="79"/>
      <c r="X69" s="79"/>
      <c r="Y69" s="79"/>
      <c r="Z69" s="79"/>
      <c r="AA69" s="79"/>
      <c r="AB69" s="79"/>
      <c r="AC69" s="79"/>
      <c r="AD69" s="79"/>
      <c r="AE69" s="79"/>
      <c r="AF69" s="79"/>
      <c r="AG69" s="79"/>
      <c r="AH69" s="79"/>
      <c r="AI69" s="79"/>
      <c r="AJ69" s="79"/>
      <c r="AK69" s="79"/>
      <c r="AL69" s="79"/>
      <c r="AM69" s="79"/>
      <c r="AN69" s="79"/>
      <c r="AO69" s="79"/>
      <c r="AP69" s="79"/>
      <c r="AQ69" s="79"/>
      <c r="AR69" s="79"/>
      <c r="AS69" s="79"/>
      <c r="AT69" s="79"/>
      <c r="AU69" s="79"/>
      <c r="AV69" s="79"/>
      <c r="AW69" s="79"/>
      <c r="AX69" s="79"/>
      <c r="AY69" s="79"/>
      <c r="AZ69" s="79"/>
      <c r="BA69" s="79"/>
      <c r="BB69" s="79"/>
      <c r="BC69" s="80"/>
      <c r="BD69" s="80"/>
      <c r="BE69" s="80"/>
      <c r="BF69" s="80"/>
      <c r="BG69" s="80"/>
      <c r="BH69" s="80"/>
      <c r="BI69" s="80"/>
      <c r="BJ69" s="80"/>
      <c r="BK69" s="80"/>
      <c r="BL69" s="80"/>
      <c r="BM69" s="80"/>
      <c r="BN69" s="80"/>
      <c r="BO69" s="80"/>
      <c r="BP69" s="80"/>
      <c r="BU69" s="81"/>
      <c r="BV69" s="82"/>
      <c r="BW69" s="83"/>
      <c r="BX69" s="84"/>
      <c r="BY69" s="83"/>
      <c r="BZ69" s="84"/>
      <c r="CA69" s="84"/>
      <c r="ER69" s="110"/>
      <c r="ES69" s="43"/>
      <c r="EX69" s="43"/>
      <c r="FA69" s="43"/>
      <c r="FK69" s="192"/>
      <c r="FL69" s="192"/>
      <c r="FM69" s="192"/>
    </row>
    <row r="70" spans="1:171">
      <c r="A70" s="38" t="str">
        <f>+IF(BK70="","",+MAX(A$4:A69)+1)</f>
        <v/>
      </c>
      <c r="BU70" s="85"/>
      <c r="BV70" s="86"/>
      <c r="BW70" s="85"/>
      <c r="BX70" s="85"/>
      <c r="BY70" s="86"/>
      <c r="BZ70" s="85"/>
      <c r="CA70" s="85"/>
      <c r="EF70" s="110"/>
      <c r="EG70" s="110"/>
      <c r="EH70" s="110"/>
      <c r="EI70" s="110"/>
      <c r="EJ70" s="111"/>
      <c r="EK70" s="110"/>
      <c r="ER70" s="110"/>
    </row>
    <row r="71" spans="1:171">
      <c r="A71" s="38" t="str">
        <f>+IF(BK71="","",+MAX(A$4:A70)+1)</f>
        <v/>
      </c>
      <c r="BU71" s="38"/>
      <c r="BW71" s="38"/>
      <c r="BX71" s="38"/>
      <c r="BZ71" s="38"/>
      <c r="CA71" s="38"/>
    </row>
    <row r="72" spans="1:171">
      <c r="A72" s="38" t="str">
        <f>+IF(BK72="","",+MAX(A$4:A71)+1)</f>
        <v/>
      </c>
      <c r="BU72" s="38"/>
      <c r="BW72" s="38"/>
      <c r="BX72" s="38"/>
      <c r="BZ72" s="38"/>
      <c r="CA72" s="38"/>
      <c r="ER72" s="110"/>
    </row>
    <row r="73" spans="1:171">
      <c r="A73" s="38" t="str">
        <f>+IF(R73="","",+MAX(A$4:A72)+1)</f>
        <v/>
      </c>
      <c r="BU73" s="38"/>
      <c r="BW73" s="38"/>
      <c r="BX73" s="38"/>
      <c r="BZ73" s="38"/>
      <c r="CA73" s="38"/>
      <c r="ER73" s="110"/>
    </row>
    <row r="74" spans="1:171">
      <c r="BU74" s="38"/>
      <c r="BW74" s="38"/>
      <c r="BX74" s="38"/>
      <c r="BZ74" s="38"/>
      <c r="CA74" s="38"/>
      <c r="ER74" s="110"/>
    </row>
    <row r="75" spans="1:171">
      <c r="BU75" s="38"/>
      <c r="BW75" s="38"/>
      <c r="BX75" s="38"/>
      <c r="BZ75" s="38"/>
      <c r="CA75" s="38"/>
      <c r="ER75" s="110"/>
    </row>
    <row r="76" spans="1:171">
      <c r="BU76" s="38"/>
      <c r="BW76" s="38"/>
      <c r="BX76" s="38"/>
      <c r="BZ76" s="38"/>
      <c r="CA76" s="38"/>
      <c r="ER76" s="110"/>
    </row>
    <row r="77" spans="1:171">
      <c r="BU77" s="38"/>
      <c r="BW77" s="38"/>
      <c r="BX77" s="38"/>
      <c r="BZ77" s="38"/>
      <c r="CA77" s="38"/>
      <c r="ER77" s="110"/>
    </row>
    <row r="78" spans="1:171">
      <c r="BU78" s="38"/>
      <c r="BW78" s="38"/>
      <c r="BX78" s="38"/>
      <c r="BZ78" s="38"/>
      <c r="CA78" s="38"/>
      <c r="ER78" s="110"/>
    </row>
    <row r="79" spans="1:171">
      <c r="BU79" s="38"/>
      <c r="BW79" s="38"/>
      <c r="BX79" s="38"/>
      <c r="BZ79" s="38"/>
      <c r="CA79" s="38"/>
      <c r="ER79" s="110"/>
    </row>
    <row r="80" spans="1:171">
      <c r="BU80" s="38"/>
      <c r="BW80" s="38"/>
      <c r="BX80" s="38"/>
      <c r="BZ80" s="38"/>
      <c r="CA80" s="38"/>
      <c r="ER80" s="110"/>
    </row>
    <row r="81" spans="73:79">
      <c r="BU81" s="38"/>
      <c r="BW81" s="38"/>
      <c r="BX81" s="38"/>
      <c r="BZ81" s="38"/>
      <c r="CA81" s="38"/>
    </row>
    <row r="82" spans="73:79">
      <c r="BU82" s="38"/>
      <c r="BW82" s="38"/>
      <c r="BX82" s="38"/>
      <c r="BZ82" s="38"/>
      <c r="CA82" s="38"/>
    </row>
    <row r="83" spans="73:79">
      <c r="BU83" s="38"/>
      <c r="BW83" s="38"/>
      <c r="BX83" s="38"/>
      <c r="BZ83" s="38"/>
      <c r="CA83" s="38"/>
    </row>
    <row r="84" spans="73:79">
      <c r="BU84" s="38"/>
      <c r="BW84" s="38"/>
      <c r="BX84" s="38"/>
      <c r="BZ84" s="38"/>
      <c r="CA84" s="38"/>
    </row>
    <row r="85" spans="73:79">
      <c r="BU85" s="38"/>
      <c r="BW85" s="38"/>
      <c r="BX85" s="38"/>
      <c r="BZ85" s="38"/>
      <c r="CA85" s="38"/>
    </row>
    <row r="86" spans="73:79">
      <c r="BU86" s="38"/>
      <c r="BW86" s="38"/>
      <c r="BX86" s="38"/>
      <c r="BZ86" s="38"/>
      <c r="CA86" s="38"/>
    </row>
    <row r="87" spans="73:79">
      <c r="BW87" s="59"/>
      <c r="BX87" s="59"/>
      <c r="BZ87" s="59"/>
      <c r="CA87" s="59"/>
    </row>
    <row r="88" spans="73:79">
      <c r="BW88" s="59"/>
      <c r="BX88" s="59"/>
      <c r="BZ88" s="59"/>
      <c r="CA88" s="59"/>
    </row>
    <row r="89" spans="73:79">
      <c r="BW89" s="59"/>
      <c r="BX89" s="59"/>
      <c r="BZ89" s="59"/>
      <c r="CA89" s="59"/>
    </row>
    <row r="90" spans="73:79">
      <c r="BW90" s="59"/>
      <c r="BX90" s="59"/>
      <c r="BZ90" s="59"/>
      <c r="CA90" s="59"/>
    </row>
    <row r="91" spans="73:79">
      <c r="BW91" s="59"/>
      <c r="BX91" s="59"/>
      <c r="BZ91" s="59"/>
      <c r="CA91" s="59"/>
    </row>
    <row r="92" spans="73:79">
      <c r="BW92" s="59"/>
      <c r="BX92" s="59"/>
      <c r="BZ92" s="59"/>
      <c r="CA92" s="59"/>
    </row>
    <row r="93" spans="73:79">
      <c r="BW93" s="59"/>
      <c r="BX93" s="59"/>
      <c r="BZ93" s="59"/>
      <c r="CA93" s="59"/>
    </row>
    <row r="95" spans="73:79">
      <c r="BW95" s="59"/>
      <c r="BX95" s="59"/>
      <c r="BZ95" s="59"/>
      <c r="CA95" s="59"/>
    </row>
    <row r="96" spans="73:79">
      <c r="BW96" s="59"/>
      <c r="BX96" s="59"/>
      <c r="BZ96" s="59"/>
      <c r="CA96" s="59"/>
    </row>
    <row r="97" spans="74:79">
      <c r="BW97" s="59"/>
      <c r="BX97" s="59"/>
      <c r="BZ97" s="59"/>
      <c r="CA97" s="59"/>
    </row>
    <row r="98" spans="74:79">
      <c r="BW98" s="59"/>
      <c r="BX98" s="59"/>
      <c r="BZ98" s="59"/>
      <c r="CA98" s="59"/>
    </row>
    <row r="99" spans="74:79">
      <c r="BW99" s="59"/>
      <c r="BX99" s="59"/>
      <c r="BZ99" s="59"/>
      <c r="CA99" s="59"/>
    </row>
    <row r="103" spans="74:79">
      <c r="BV103" s="59"/>
    </row>
  </sheetData>
  <phoneticPr fontId="5" type="noConversion"/>
  <printOptions gridLines="1"/>
  <pageMargins left="0.5" right="0.5" top="0.5" bottom="0" header="0.25" footer="0.5"/>
  <pageSetup scale="56" orientation="landscape" r:id="rId1"/>
  <headerFooter alignWithMargins="0">
    <oddHeader>&amp;C&amp;"Arial,Bold"&amp;20WAPA - Uses of Energy Produced</oddHeader>
  </headerFooter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5:S140"/>
  <sheetViews>
    <sheetView topLeftCell="A118" zoomScale="90" zoomScaleNormal="90" workbookViewId="0">
      <selection activeCell="L142" sqref="L142"/>
    </sheetView>
  </sheetViews>
  <sheetFormatPr defaultColWidth="8.81640625" defaultRowHeight="13"/>
  <cols>
    <col min="1" max="1" width="11" style="35" bestFit="1" customWidth="1"/>
    <col min="2" max="2" width="11.26953125" style="35" bestFit="1" customWidth="1"/>
    <col min="3" max="5" width="10.453125" style="35" bestFit="1" customWidth="1"/>
    <col min="6" max="13" width="10.26953125" style="35" bestFit="1" customWidth="1"/>
    <col min="14" max="14" width="10.26953125" style="35" customWidth="1"/>
    <col min="15" max="15" width="1.7265625" style="35" customWidth="1"/>
    <col min="16" max="16" width="8.81640625" style="35"/>
    <col min="17" max="17" width="11.54296875" style="35" customWidth="1"/>
    <col min="18" max="16384" width="8.81640625" style="35"/>
  </cols>
  <sheetData>
    <row r="5" spans="1:17" hidden="1">
      <c r="B5" s="91">
        <f>'Electric Losses and Uses'!D2</f>
        <v>39273</v>
      </c>
      <c r="C5" s="91">
        <f>'Electric Losses and Uses'!E2</f>
        <v>39303.4</v>
      </c>
      <c r="D5" s="91">
        <f>'Electric Losses and Uses'!F2</f>
        <v>39333.800000000003</v>
      </c>
      <c r="E5" s="91">
        <f>'Electric Losses and Uses'!G2</f>
        <v>39364.200000000004</v>
      </c>
      <c r="F5" s="91">
        <f>'Electric Losses and Uses'!H2</f>
        <v>39394.600000000006</v>
      </c>
      <c r="G5" s="91">
        <f>'Electric Losses and Uses'!I2</f>
        <v>39425.000000000007</v>
      </c>
      <c r="H5" s="91">
        <f>'Electric Losses and Uses'!J2</f>
        <v>39455.400000000009</v>
      </c>
      <c r="I5" s="91">
        <f>'Electric Losses and Uses'!K2</f>
        <v>39485.80000000001</v>
      </c>
      <c r="J5" s="91">
        <f>'Electric Losses and Uses'!L2</f>
        <v>39516.200000000012</v>
      </c>
      <c r="K5" s="91">
        <f>'Electric Losses and Uses'!M2</f>
        <v>39546.600000000013</v>
      </c>
      <c r="L5" s="91">
        <f>'Electric Losses and Uses'!N2</f>
        <v>39577.000000000015</v>
      </c>
      <c r="M5" s="91">
        <f>'Electric Losses and Uses'!O2</f>
        <v>39607.400000000016</v>
      </c>
      <c r="N5" s="91"/>
      <c r="P5" s="34" t="s">
        <v>36</v>
      </c>
    </row>
    <row r="6" spans="1:17" hidden="1">
      <c r="A6" s="35" t="s">
        <v>45</v>
      </c>
      <c r="B6" s="41">
        <f>'Electric Losses and Uses'!D14</f>
        <v>42191</v>
      </c>
      <c r="C6" s="41">
        <f>'Electric Losses and Uses'!E14</f>
        <v>41842</v>
      </c>
      <c r="D6" s="41">
        <f>'Electric Losses and Uses'!F14</f>
        <v>40835</v>
      </c>
      <c r="E6" s="41">
        <f>'Electric Losses and Uses'!G14</f>
        <v>41291</v>
      </c>
      <c r="F6" s="41">
        <f>'Electric Losses and Uses'!H14</f>
        <v>40285</v>
      </c>
      <c r="G6" s="41">
        <f>'Electric Losses and Uses'!I14</f>
        <v>41424</v>
      </c>
      <c r="H6" s="41">
        <f>'Electric Losses and Uses'!J14</f>
        <v>38025</v>
      </c>
      <c r="I6" s="41">
        <f>'Electric Losses and Uses'!K14</f>
        <v>38327</v>
      </c>
      <c r="J6" s="41">
        <f>'Electric Losses and Uses'!L14</f>
        <v>37261</v>
      </c>
      <c r="K6" s="41">
        <f>'Electric Losses and Uses'!M14</f>
        <v>35995</v>
      </c>
      <c r="L6" s="41">
        <f>'Electric Losses and Uses'!N14</f>
        <v>37212</v>
      </c>
      <c r="M6" s="41">
        <f>'Electric Losses and Uses'!O14</f>
        <v>38536</v>
      </c>
      <c r="N6" s="41"/>
      <c r="P6" s="41">
        <f>SUM(B6:O6)</f>
        <v>473224</v>
      </c>
    </row>
    <row r="7" spans="1:17" hidden="1">
      <c r="A7" s="35" t="s">
        <v>46</v>
      </c>
      <c r="B7" s="41">
        <f>'Electric Losses and Uses'!D46</f>
        <v>25987</v>
      </c>
      <c r="C7" s="41">
        <f>'Electric Losses and Uses'!E46</f>
        <v>26408</v>
      </c>
      <c r="D7" s="41">
        <f>'Electric Losses and Uses'!F46</f>
        <v>26234</v>
      </c>
      <c r="E7" s="41">
        <f>'Electric Losses and Uses'!G46</f>
        <v>26312</v>
      </c>
      <c r="F7" s="41">
        <f>'Electric Losses and Uses'!H46</f>
        <v>25433</v>
      </c>
      <c r="G7" s="41">
        <f>'Electric Losses and Uses'!I46</f>
        <v>25338</v>
      </c>
      <c r="H7" s="41">
        <f>'Electric Losses and Uses'!J46</f>
        <v>23198</v>
      </c>
      <c r="I7" s="41">
        <f>'Electric Losses and Uses'!K46</f>
        <v>23238</v>
      </c>
      <c r="J7" s="41">
        <f>'Electric Losses and Uses'!L46</f>
        <v>22689</v>
      </c>
      <c r="K7" s="41">
        <f>'Electric Losses and Uses'!M46</f>
        <v>21236</v>
      </c>
      <c r="L7" s="41">
        <f>'Electric Losses and Uses'!N46</f>
        <v>22609</v>
      </c>
      <c r="M7" s="41">
        <f>'Electric Losses and Uses'!O46</f>
        <v>23852</v>
      </c>
      <c r="N7" s="41"/>
      <c r="P7" s="41">
        <f>SUM(B7:O7)</f>
        <v>292534</v>
      </c>
    </row>
    <row r="8" spans="1:17" hidden="1">
      <c r="A8" s="35" t="s">
        <v>36</v>
      </c>
      <c r="B8" s="41">
        <f>SUM(B6:B7)</f>
        <v>68178</v>
      </c>
      <c r="C8" s="41">
        <f t="shared" ref="C8:P8" si="0">SUM(C6:C7)</f>
        <v>68250</v>
      </c>
      <c r="D8" s="41">
        <f t="shared" si="0"/>
        <v>67069</v>
      </c>
      <c r="E8" s="41">
        <f t="shared" si="0"/>
        <v>67603</v>
      </c>
      <c r="F8" s="41">
        <f t="shared" si="0"/>
        <v>65718</v>
      </c>
      <c r="G8" s="41">
        <f t="shared" si="0"/>
        <v>66762</v>
      </c>
      <c r="H8" s="41">
        <f t="shared" si="0"/>
        <v>61223</v>
      </c>
      <c r="I8" s="41">
        <f t="shared" si="0"/>
        <v>61565</v>
      </c>
      <c r="J8" s="41">
        <f t="shared" si="0"/>
        <v>59950</v>
      </c>
      <c r="K8" s="41">
        <f t="shared" si="0"/>
        <v>57231</v>
      </c>
      <c r="L8" s="41">
        <f t="shared" si="0"/>
        <v>59821</v>
      </c>
      <c r="M8" s="41">
        <f t="shared" si="0"/>
        <v>62388</v>
      </c>
      <c r="N8" s="41"/>
      <c r="P8" s="41">
        <f t="shared" si="0"/>
        <v>765758</v>
      </c>
    </row>
    <row r="9" spans="1:17" hidden="1"/>
    <row r="10" spans="1:17" hidden="1">
      <c r="B10" s="91">
        <f>'Electric Losses and Uses'!P2</f>
        <v>39637.800000000017</v>
      </c>
      <c r="C10" s="91">
        <f>'Electric Losses and Uses'!Q2</f>
        <v>39668.200000000019</v>
      </c>
      <c r="D10" s="91">
        <f>'Electric Losses and Uses'!R2</f>
        <v>39698.60000000002</v>
      </c>
      <c r="E10" s="91">
        <f>'Electric Losses and Uses'!S2</f>
        <v>39729.000000000022</v>
      </c>
      <c r="F10" s="91">
        <f>'Electric Losses and Uses'!T2</f>
        <v>39759.400000000023</v>
      </c>
      <c r="G10" s="91">
        <f>'Electric Losses and Uses'!U2</f>
        <v>39789.800000000025</v>
      </c>
      <c r="H10" s="91">
        <f>'Electric Losses and Uses'!V2</f>
        <v>39820.200000000026</v>
      </c>
      <c r="I10" s="91">
        <f>'Electric Losses and Uses'!W2</f>
        <v>39850.600000000028</v>
      </c>
      <c r="J10" s="91">
        <f>'Electric Losses and Uses'!X2</f>
        <v>39881.000000000029</v>
      </c>
      <c r="K10" s="91">
        <f>'Electric Losses and Uses'!Y2</f>
        <v>39911.400000000031</v>
      </c>
      <c r="L10" s="91">
        <f>'Electric Losses and Uses'!Z2</f>
        <v>39941.800000000032</v>
      </c>
      <c r="M10" s="91">
        <f>'Electric Losses and Uses'!AA2</f>
        <v>39972.200000000033</v>
      </c>
      <c r="N10" s="91"/>
      <c r="P10" s="34" t="s">
        <v>36</v>
      </c>
    </row>
    <row r="11" spans="1:17" hidden="1">
      <c r="A11" s="35" t="s">
        <v>45</v>
      </c>
      <c r="B11" s="41">
        <f>'Electric Losses and Uses'!P14</f>
        <v>40748</v>
      </c>
      <c r="C11" s="41">
        <f>'Electric Losses and Uses'!Q14</f>
        <v>41008</v>
      </c>
      <c r="D11" s="41">
        <f>'Electric Losses and Uses'!R14</f>
        <v>40016</v>
      </c>
      <c r="E11" s="41">
        <f>'Electric Losses and Uses'!S14</f>
        <v>39865</v>
      </c>
      <c r="F11" s="41">
        <f>'Electric Losses and Uses'!T14</f>
        <v>38815</v>
      </c>
      <c r="G11" s="41">
        <f>'Electric Losses and Uses'!U14</f>
        <v>37058</v>
      </c>
      <c r="H11" s="41">
        <f>'Electric Losses and Uses'!V14</f>
        <v>34122</v>
      </c>
      <c r="I11" s="41">
        <f>'Electric Losses and Uses'!W14</f>
        <v>36117</v>
      </c>
      <c r="J11" s="41">
        <f>'Electric Losses and Uses'!X14</f>
        <v>34615</v>
      </c>
      <c r="K11" s="41">
        <f>'Electric Losses and Uses'!Y14</f>
        <v>33772</v>
      </c>
      <c r="L11" s="41">
        <f>'Electric Losses and Uses'!Z14</f>
        <v>35249.47</v>
      </c>
      <c r="M11" s="41">
        <f>'Electric Losses and Uses'!AA14</f>
        <v>35820.36</v>
      </c>
      <c r="N11" s="41"/>
      <c r="P11" s="41">
        <f>SUM(B11:O11)</f>
        <v>447205.82999999996</v>
      </c>
    </row>
    <row r="12" spans="1:17" hidden="1">
      <c r="A12" s="35" t="s">
        <v>46</v>
      </c>
      <c r="B12" s="41">
        <f>'Electric Losses and Uses'!P46</f>
        <v>24946</v>
      </c>
      <c r="C12" s="41">
        <f>'Electric Losses and Uses'!Q46</f>
        <v>25322</v>
      </c>
      <c r="D12" s="41">
        <f>'Electric Losses and Uses'!R46</f>
        <v>24980</v>
      </c>
      <c r="E12" s="41">
        <f>'Electric Losses and Uses'!S46</f>
        <v>25203</v>
      </c>
      <c r="F12" s="41">
        <f>'Electric Losses and Uses'!T46</f>
        <v>19286</v>
      </c>
      <c r="G12" s="41">
        <f>'Electric Losses and Uses'!U46</f>
        <v>25902</v>
      </c>
      <c r="H12" s="41">
        <f>'Electric Losses and Uses'!V46</f>
        <v>22281</v>
      </c>
      <c r="I12" s="41">
        <f>'Electric Losses and Uses'!W46</f>
        <v>21608</v>
      </c>
      <c r="J12" s="41">
        <f>'Electric Losses and Uses'!X46</f>
        <v>19964</v>
      </c>
      <c r="K12" s="41">
        <f>'Electric Losses and Uses'!Y46</f>
        <v>23550</v>
      </c>
      <c r="L12" s="41">
        <f>'Electric Losses and Uses'!Z46</f>
        <v>21486.95</v>
      </c>
      <c r="M12" s="41">
        <f>'Electric Losses and Uses'!AA46</f>
        <v>22541</v>
      </c>
      <c r="N12" s="41"/>
      <c r="P12" s="41">
        <f>SUM(B12:O12)</f>
        <v>277069.95</v>
      </c>
    </row>
    <row r="13" spans="1:17" hidden="1">
      <c r="A13" s="35" t="s">
        <v>36</v>
      </c>
      <c r="B13" s="41">
        <f t="shared" ref="B13:M13" si="1">SUM(B11:B12)</f>
        <v>65694</v>
      </c>
      <c r="C13" s="41">
        <f t="shared" si="1"/>
        <v>66330</v>
      </c>
      <c r="D13" s="41">
        <f t="shared" si="1"/>
        <v>64996</v>
      </c>
      <c r="E13" s="41">
        <f t="shared" si="1"/>
        <v>65068</v>
      </c>
      <c r="F13" s="41">
        <f t="shared" si="1"/>
        <v>58101</v>
      </c>
      <c r="G13" s="41">
        <f t="shared" si="1"/>
        <v>62960</v>
      </c>
      <c r="H13" s="41">
        <f t="shared" si="1"/>
        <v>56403</v>
      </c>
      <c r="I13" s="41">
        <f t="shared" si="1"/>
        <v>57725</v>
      </c>
      <c r="J13" s="41">
        <f t="shared" si="1"/>
        <v>54579</v>
      </c>
      <c r="K13" s="41">
        <f t="shared" si="1"/>
        <v>57322</v>
      </c>
      <c r="L13" s="41">
        <f t="shared" si="1"/>
        <v>56736.42</v>
      </c>
      <c r="M13" s="41">
        <f t="shared" si="1"/>
        <v>58361.36</v>
      </c>
      <c r="N13" s="41"/>
      <c r="P13" s="41">
        <f>SUM(P11:P12)</f>
        <v>724275.78</v>
      </c>
    </row>
    <row r="14" spans="1:17" hidden="1"/>
    <row r="15" spans="1:17" hidden="1">
      <c r="B15" s="91">
        <f>'Electric Losses and Uses'!AB2</f>
        <v>40002.600000000035</v>
      </c>
      <c r="C15" s="91">
        <f>'Electric Losses and Uses'!AC2</f>
        <v>40033.000000000036</v>
      </c>
      <c r="D15" s="91">
        <f>'Electric Losses and Uses'!AD2</f>
        <v>40063.400000000038</v>
      </c>
      <c r="E15" s="91">
        <f>'Electric Losses and Uses'!AE2</f>
        <v>40093.800000000039</v>
      </c>
      <c r="F15" s="91">
        <f>'Electric Losses and Uses'!AF2</f>
        <v>40124.200000000041</v>
      </c>
      <c r="G15" s="91">
        <f>'Electric Losses and Uses'!AG2</f>
        <v>40154.600000000042</v>
      </c>
      <c r="H15" s="91">
        <f>'Electric Losses and Uses'!AH2</f>
        <v>40185.000000000044</v>
      </c>
      <c r="I15" s="91">
        <f>'Electric Losses and Uses'!AI2</f>
        <v>40215.400000000045</v>
      </c>
      <c r="J15" s="91">
        <f>'Electric Losses and Uses'!AJ2</f>
        <v>40245.800000000047</v>
      </c>
      <c r="K15" s="91">
        <f>'Electric Losses and Uses'!AK2</f>
        <v>40276.200000000048</v>
      </c>
      <c r="L15" s="91">
        <f>'Electric Losses and Uses'!AL2</f>
        <v>40306.600000000049</v>
      </c>
      <c r="M15" s="91">
        <f>'Electric Losses and Uses'!AM2</f>
        <v>40337.000000000051</v>
      </c>
      <c r="N15" s="91"/>
      <c r="P15" s="34" t="s">
        <v>36</v>
      </c>
      <c r="Q15" s="34" t="s">
        <v>47</v>
      </c>
    </row>
    <row r="16" spans="1:17" hidden="1">
      <c r="A16" s="35" t="s">
        <v>45</v>
      </c>
      <c r="B16" s="41">
        <f>'Electric Losses and Uses'!AB14</f>
        <v>39712</v>
      </c>
      <c r="C16" s="41">
        <f>'Electric Losses and Uses'!AC14</f>
        <v>37856.300000000003</v>
      </c>
      <c r="D16" s="41">
        <f>'Electric Losses and Uses'!AD14</f>
        <v>39409.199999999997</v>
      </c>
      <c r="E16" s="41">
        <f>'Electric Losses and Uses'!AE14</f>
        <v>40033.5</v>
      </c>
      <c r="F16" s="41">
        <f>'Electric Losses and Uses'!AF14</f>
        <v>37991.5</v>
      </c>
      <c r="G16" s="41">
        <f>'Electric Losses and Uses'!AG14</f>
        <v>41232.199999999997</v>
      </c>
      <c r="H16" s="41">
        <f>'Electric Losses and Uses'!AH14</f>
        <v>37708.1</v>
      </c>
      <c r="I16" s="41">
        <f>'Electric Losses and Uses'!AI14</f>
        <v>41104.800000000003</v>
      </c>
      <c r="J16" s="41">
        <f>'Electric Losses and Uses'!AJ14</f>
        <v>35874.699999999997</v>
      </c>
      <c r="K16" s="41">
        <f>'Electric Losses and Uses'!AK14</f>
        <v>36223.4</v>
      </c>
      <c r="L16" s="41">
        <f>'Electric Losses and Uses'!AL14</f>
        <v>38839.1</v>
      </c>
      <c r="M16" s="41">
        <f>'Electric Losses and Uses'!AM14</f>
        <v>39670.5</v>
      </c>
      <c r="N16" s="41"/>
      <c r="P16" s="41">
        <f>SUM(B16:O16)</f>
        <v>465655.3</v>
      </c>
      <c r="Q16" s="41">
        <f>P16*12/11</f>
        <v>507987.6</v>
      </c>
    </row>
    <row r="17" spans="1:17" hidden="1">
      <c r="A17" s="35" t="s">
        <v>46</v>
      </c>
      <c r="B17" s="41">
        <f>'Electric Losses and Uses'!AB46</f>
        <v>24444</v>
      </c>
      <c r="C17" s="41">
        <f>'Electric Losses and Uses'!AC46</f>
        <v>20926.900000000001</v>
      </c>
      <c r="D17" s="41">
        <f>'Electric Losses and Uses'!AD46</f>
        <v>24338.97</v>
      </c>
      <c r="E17" s="41">
        <f>'Electric Losses and Uses'!AE46</f>
        <v>24996.400000000001</v>
      </c>
      <c r="F17" s="41">
        <f>'Electric Losses and Uses'!AF46</f>
        <v>23998.799999999999</v>
      </c>
      <c r="G17" s="41">
        <f>'Electric Losses and Uses'!AG46</f>
        <v>25345.200000000001</v>
      </c>
      <c r="H17" s="41">
        <f>'Electric Losses and Uses'!AH46</f>
        <v>23745.3</v>
      </c>
      <c r="I17" s="41">
        <f>'Electric Losses and Uses'!AI46</f>
        <v>24288.5</v>
      </c>
      <c r="J17" s="41">
        <f>'Electric Losses and Uses'!AJ46</f>
        <v>24017.8</v>
      </c>
      <c r="K17" s="41">
        <f>'Electric Losses and Uses'!AK46</f>
        <v>21893.7</v>
      </c>
      <c r="L17" s="41">
        <f>'Electric Losses and Uses'!AL46</f>
        <v>23699.1</v>
      </c>
      <c r="M17" s="41">
        <f>'Electric Losses and Uses'!AM46</f>
        <v>24432.7</v>
      </c>
      <c r="N17" s="41"/>
      <c r="P17" s="41">
        <f>SUM(B17:O17)</f>
        <v>286127.37</v>
      </c>
      <c r="Q17" s="41">
        <f>P17*12/11</f>
        <v>312138.9490909091</v>
      </c>
    </row>
    <row r="18" spans="1:17" hidden="1">
      <c r="A18" s="35" t="s">
        <v>36</v>
      </c>
      <c r="B18" s="41">
        <f t="shared" ref="B18:M18" si="2">SUM(B16:B17)</f>
        <v>64156</v>
      </c>
      <c r="C18" s="41">
        <f t="shared" si="2"/>
        <v>58783.200000000004</v>
      </c>
      <c r="D18" s="41">
        <f t="shared" si="2"/>
        <v>63748.17</v>
      </c>
      <c r="E18" s="41">
        <f t="shared" si="2"/>
        <v>65029.9</v>
      </c>
      <c r="F18" s="41">
        <f t="shared" si="2"/>
        <v>61990.3</v>
      </c>
      <c r="G18" s="41">
        <f t="shared" si="2"/>
        <v>66577.399999999994</v>
      </c>
      <c r="H18" s="41">
        <f t="shared" si="2"/>
        <v>61453.399999999994</v>
      </c>
      <c r="I18" s="41">
        <f t="shared" si="2"/>
        <v>65393.3</v>
      </c>
      <c r="J18" s="41">
        <f t="shared" si="2"/>
        <v>59892.5</v>
      </c>
      <c r="K18" s="41">
        <f t="shared" si="2"/>
        <v>58117.100000000006</v>
      </c>
      <c r="L18" s="41">
        <f t="shared" si="2"/>
        <v>62538.2</v>
      </c>
      <c r="M18" s="41">
        <f t="shared" si="2"/>
        <v>64103.199999999997</v>
      </c>
      <c r="N18" s="41"/>
      <c r="P18" s="41">
        <f>SUM(P16:P17)</f>
        <v>751782.66999999993</v>
      </c>
      <c r="Q18" s="41">
        <f>SUM(Q16:Q17)</f>
        <v>820126.54909090907</v>
      </c>
    </row>
    <row r="19" spans="1:17" hidden="1"/>
    <row r="20" spans="1:17" hidden="1">
      <c r="A20" s="95"/>
      <c r="B20" s="96"/>
      <c r="C20" s="96"/>
      <c r="D20" s="96"/>
      <c r="E20" s="96"/>
      <c r="F20" s="96"/>
      <c r="G20" s="96"/>
      <c r="H20" s="96"/>
      <c r="I20" s="96"/>
      <c r="J20" s="96"/>
      <c r="K20" s="96"/>
      <c r="L20" s="96"/>
      <c r="M20" s="96"/>
      <c r="N20" s="96"/>
      <c r="O20" s="95"/>
      <c r="P20" s="95"/>
    </row>
    <row r="21" spans="1:17" hidden="1">
      <c r="A21" s="95"/>
      <c r="B21" s="97">
        <f>DATE(2010,7,1)</f>
        <v>40360</v>
      </c>
      <c r="C21" s="97">
        <f>B21+31</f>
        <v>40391</v>
      </c>
      <c r="D21" s="97">
        <f t="shared" ref="D21:M21" si="3">C21+31</f>
        <v>40422</v>
      </c>
      <c r="E21" s="97">
        <f t="shared" si="3"/>
        <v>40453</v>
      </c>
      <c r="F21" s="97">
        <f t="shared" si="3"/>
        <v>40484</v>
      </c>
      <c r="G21" s="97">
        <f t="shared" si="3"/>
        <v>40515</v>
      </c>
      <c r="H21" s="97">
        <f t="shared" si="3"/>
        <v>40546</v>
      </c>
      <c r="I21" s="97">
        <f t="shared" si="3"/>
        <v>40577</v>
      </c>
      <c r="J21" s="97">
        <f t="shared" si="3"/>
        <v>40608</v>
      </c>
      <c r="K21" s="97">
        <f t="shared" si="3"/>
        <v>40639</v>
      </c>
      <c r="L21" s="97">
        <f t="shared" si="3"/>
        <v>40670</v>
      </c>
      <c r="M21" s="97">
        <f t="shared" si="3"/>
        <v>40701</v>
      </c>
      <c r="N21" s="97"/>
      <c r="O21" s="95"/>
      <c r="P21" s="96" t="s">
        <v>36</v>
      </c>
    </row>
    <row r="22" spans="1:17" hidden="1">
      <c r="A22" s="95" t="s">
        <v>45</v>
      </c>
      <c r="B22" s="98">
        <f>'Electric Losses and Uses'!AN14</f>
        <v>42779</v>
      </c>
      <c r="C22" s="98">
        <f>'Electric Losses and Uses'!AO14</f>
        <v>41087</v>
      </c>
      <c r="D22" s="98">
        <f>'Electric Losses and Uses'!AP14</f>
        <v>38341.699999999997</v>
      </c>
      <c r="E22" s="98">
        <f>'Electric Losses and Uses'!AQ14</f>
        <v>38867</v>
      </c>
      <c r="F22" s="98">
        <f>'Electric Losses and Uses'!AR14</f>
        <v>38305.800000000003</v>
      </c>
      <c r="G22" s="98">
        <f>'Electric Losses and Uses'!AS14</f>
        <v>36706.299999999996</v>
      </c>
      <c r="H22" s="98">
        <f>'Electric Losses and Uses'!AT14</f>
        <v>35988.400000000001</v>
      </c>
      <c r="I22" s="98">
        <f>'Electric Losses and Uses'!AU14</f>
        <v>39852.9</v>
      </c>
      <c r="J22" s="98">
        <f>'Electric Losses and Uses'!AV14</f>
        <v>38849.9</v>
      </c>
      <c r="K22" s="98">
        <f>'Electric Losses and Uses'!AW14</f>
        <v>33102</v>
      </c>
      <c r="L22" s="98">
        <f>'Electric Losses and Uses'!AX14</f>
        <v>33012</v>
      </c>
      <c r="M22" s="98">
        <f>'Electric Losses and Uses'!AY14</f>
        <v>38445</v>
      </c>
      <c r="N22" s="98"/>
      <c r="O22" s="95"/>
      <c r="P22" s="98">
        <f>SUM(B22:O22)</f>
        <v>455337.00000000006</v>
      </c>
      <c r="Q22" s="35" t="s">
        <v>53</v>
      </c>
    </row>
    <row r="23" spans="1:17" hidden="1">
      <c r="A23" s="95" t="s">
        <v>46</v>
      </c>
      <c r="B23" s="98">
        <f>'Electric Losses and Uses'!AN46</f>
        <v>26781</v>
      </c>
      <c r="C23" s="98">
        <f>'Electric Losses and Uses'!AO46</f>
        <v>25448</v>
      </c>
      <c r="D23" s="98">
        <f>'Electric Losses and Uses'!AP46</f>
        <v>24745.599999999999</v>
      </c>
      <c r="E23" s="98">
        <f>'Electric Losses and Uses'!AQ46</f>
        <v>22798.899999999998</v>
      </c>
      <c r="F23" s="98">
        <f>'Electric Losses and Uses'!AR46</f>
        <v>25320.7</v>
      </c>
      <c r="G23" s="98">
        <f>'Electric Losses and Uses'!AS46</f>
        <v>28816.6</v>
      </c>
      <c r="H23" s="98">
        <f>'Electric Losses and Uses'!AT46</f>
        <v>26176</v>
      </c>
      <c r="I23" s="98">
        <f>'Electric Losses and Uses'!AU46</f>
        <v>25572</v>
      </c>
      <c r="J23" s="98">
        <f>'Electric Losses and Uses'!AV46</f>
        <v>24779</v>
      </c>
      <c r="K23" s="98">
        <f>'Electric Losses and Uses'!AW46</f>
        <v>21742</v>
      </c>
      <c r="L23" s="98">
        <f>'Electric Losses and Uses'!AX46</f>
        <v>24245</v>
      </c>
      <c r="M23" s="98">
        <f>'Electric Losses and Uses'!AY46</f>
        <v>25955</v>
      </c>
      <c r="N23" s="98"/>
      <c r="O23" s="98"/>
      <c r="P23" s="98">
        <f>SUM(B23:O23)</f>
        <v>302379.8</v>
      </c>
    </row>
    <row r="24" spans="1:17" hidden="1">
      <c r="A24" s="95" t="s">
        <v>36</v>
      </c>
      <c r="B24" s="98">
        <f t="shared" ref="B24:M24" si="4">SUM(B22:B23)</f>
        <v>69560</v>
      </c>
      <c r="C24" s="98">
        <f t="shared" si="4"/>
        <v>66535</v>
      </c>
      <c r="D24" s="98">
        <f t="shared" si="4"/>
        <v>63087.299999999996</v>
      </c>
      <c r="E24" s="98">
        <f t="shared" si="4"/>
        <v>61665.899999999994</v>
      </c>
      <c r="F24" s="98">
        <f t="shared" si="4"/>
        <v>63626.5</v>
      </c>
      <c r="G24" s="98">
        <f t="shared" si="4"/>
        <v>65522.899999999994</v>
      </c>
      <c r="H24" s="98">
        <f t="shared" si="4"/>
        <v>62164.4</v>
      </c>
      <c r="I24" s="98">
        <f t="shared" si="4"/>
        <v>65424.9</v>
      </c>
      <c r="J24" s="98">
        <f t="shared" si="4"/>
        <v>63628.9</v>
      </c>
      <c r="K24" s="98">
        <f t="shared" si="4"/>
        <v>54844</v>
      </c>
      <c r="L24" s="98">
        <f t="shared" si="4"/>
        <v>57257</v>
      </c>
      <c r="M24" s="98">
        <f t="shared" si="4"/>
        <v>64400</v>
      </c>
      <c r="N24" s="98"/>
      <c r="O24" s="95"/>
      <c r="P24" s="98">
        <f>SUM(P22:P23)</f>
        <v>757716.8</v>
      </c>
    </row>
    <row r="25" spans="1:17" hidden="1">
      <c r="A25" s="95"/>
      <c r="B25" s="98"/>
      <c r="C25" s="98"/>
      <c r="D25" s="98"/>
      <c r="E25" s="98"/>
      <c r="F25" s="98"/>
      <c r="G25" s="98"/>
      <c r="H25" s="98"/>
      <c r="I25" s="98"/>
      <c r="J25" s="98"/>
      <c r="K25" s="98"/>
      <c r="L25" s="98"/>
      <c r="M25" s="98"/>
      <c r="N25" s="98"/>
      <c r="O25" s="95"/>
      <c r="P25" s="98"/>
    </row>
    <row r="26" spans="1:17" hidden="1">
      <c r="B26" s="97">
        <f>DATE(2011,7,1)</f>
        <v>40725</v>
      </c>
      <c r="C26" s="97">
        <f>B26+31</f>
        <v>40756</v>
      </c>
      <c r="D26" s="97">
        <f t="shared" ref="D26:M26" si="5">C26+31</f>
        <v>40787</v>
      </c>
      <c r="E26" s="97">
        <f t="shared" si="5"/>
        <v>40818</v>
      </c>
      <c r="F26" s="97">
        <f t="shared" si="5"/>
        <v>40849</v>
      </c>
      <c r="G26" s="97">
        <f t="shared" si="5"/>
        <v>40880</v>
      </c>
      <c r="H26" s="97">
        <f t="shared" si="5"/>
        <v>40911</v>
      </c>
      <c r="I26" s="97">
        <f t="shared" si="5"/>
        <v>40942</v>
      </c>
      <c r="J26" s="97">
        <f t="shared" si="5"/>
        <v>40973</v>
      </c>
      <c r="K26" s="97">
        <f t="shared" si="5"/>
        <v>41004</v>
      </c>
      <c r="L26" s="97">
        <f t="shared" si="5"/>
        <v>41035</v>
      </c>
      <c r="M26" s="97">
        <f t="shared" si="5"/>
        <v>41066</v>
      </c>
      <c r="N26" s="97"/>
    </row>
    <row r="27" spans="1:17" hidden="1">
      <c r="A27" s="95"/>
      <c r="B27" s="96" t="s">
        <v>57</v>
      </c>
      <c r="C27" s="96" t="s">
        <v>57</v>
      </c>
      <c r="D27" s="96" t="s">
        <v>57</v>
      </c>
      <c r="E27" s="96" t="s">
        <v>57</v>
      </c>
      <c r="F27" s="96" t="s">
        <v>57</v>
      </c>
      <c r="G27" s="96" t="s">
        <v>57</v>
      </c>
      <c r="H27" s="96" t="s">
        <v>57</v>
      </c>
      <c r="I27" s="96" t="s">
        <v>57</v>
      </c>
      <c r="J27" s="96" t="s">
        <v>57</v>
      </c>
      <c r="K27" s="96" t="s">
        <v>57</v>
      </c>
      <c r="L27" s="96" t="s">
        <v>57</v>
      </c>
      <c r="M27" s="96" t="s">
        <v>57</v>
      </c>
      <c r="N27" s="96"/>
      <c r="O27" s="96"/>
      <c r="P27" s="96" t="s">
        <v>36</v>
      </c>
    </row>
    <row r="28" spans="1:17" hidden="1">
      <c r="A28" s="35" t="s">
        <v>45</v>
      </c>
      <c r="B28" s="42">
        <f>'Electric Losses and Uses'!AZ14</f>
        <v>37926</v>
      </c>
      <c r="C28" s="42">
        <f>'Electric Losses and Uses'!BA14</f>
        <v>37853</v>
      </c>
      <c r="D28" s="42">
        <f>'Electric Losses and Uses'!BB14</f>
        <v>36338</v>
      </c>
      <c r="E28" s="42">
        <f>'Electric Losses and Uses'!BC14</f>
        <v>38567.899999999994</v>
      </c>
      <c r="F28" s="42">
        <f>'Electric Losses and Uses'!BD14</f>
        <v>36213.5</v>
      </c>
      <c r="G28" s="42">
        <f>'Electric Losses and Uses'!BE14</f>
        <v>34364.400000000001</v>
      </c>
      <c r="H28" s="42">
        <f>'Electric Losses and Uses'!BF14</f>
        <v>35926</v>
      </c>
      <c r="I28" s="42">
        <f>'Electric Losses and Uses'!BG14</f>
        <v>36336</v>
      </c>
      <c r="J28" s="42">
        <f>'Electric Losses and Uses'!BH14</f>
        <v>33289</v>
      </c>
      <c r="K28" s="42">
        <f>'Electric Losses and Uses'!BI14</f>
        <v>33146</v>
      </c>
      <c r="L28" s="42">
        <f>'Electric Losses and Uses'!BJ14</f>
        <v>33380</v>
      </c>
      <c r="M28" s="42">
        <f>'Electric Losses and Uses'!BK14</f>
        <v>37947.700000000004</v>
      </c>
      <c r="N28" s="42"/>
      <c r="P28" s="93">
        <f>SUM(B28:O28)</f>
        <v>431287.5</v>
      </c>
    </row>
    <row r="29" spans="1:17" hidden="1">
      <c r="A29" s="35" t="s">
        <v>46</v>
      </c>
      <c r="B29" s="42">
        <f>'Electric Losses and Uses'!AZ46</f>
        <v>26011</v>
      </c>
      <c r="C29" s="42">
        <f>'Electric Losses and Uses'!BA46</f>
        <v>25686</v>
      </c>
      <c r="D29" s="42">
        <f>'Electric Losses and Uses'!BB46</f>
        <v>24574</v>
      </c>
      <c r="E29" s="42">
        <f>'Electric Losses and Uses'!BC46</f>
        <v>26208.799999999999</v>
      </c>
      <c r="F29" s="42">
        <f>'Electric Losses and Uses'!BD46</f>
        <v>25363.600000000002</v>
      </c>
      <c r="G29" s="42">
        <f>'Electric Losses and Uses'!BE46</f>
        <v>23567.9</v>
      </c>
      <c r="H29" s="42">
        <f>'Electric Losses and Uses'!BF46</f>
        <v>24933</v>
      </c>
      <c r="I29" s="42">
        <f>'Electric Losses and Uses'!BG46</f>
        <v>23657</v>
      </c>
      <c r="J29" s="42">
        <f>'Electric Losses and Uses'!BH46</f>
        <v>23283</v>
      </c>
      <c r="K29" s="42">
        <f>'Electric Losses and Uses'!BI46</f>
        <v>22355</v>
      </c>
      <c r="L29" s="42">
        <f>'Electric Losses and Uses'!BJ46</f>
        <v>23216</v>
      </c>
      <c r="M29" s="42">
        <f>'Electric Losses and Uses'!BK46</f>
        <v>23776.399999999998</v>
      </c>
      <c r="N29" s="42"/>
      <c r="P29" s="93">
        <f>SUM(B29:O29)</f>
        <v>292631.70000000007</v>
      </c>
    </row>
    <row r="30" spans="1:17" hidden="1">
      <c r="A30" s="35" t="s">
        <v>36</v>
      </c>
      <c r="B30" s="93">
        <f>SUM(B28:B29)</f>
        <v>63937</v>
      </c>
      <c r="C30" s="93">
        <f t="shared" ref="C30:M30" si="6">SUM(C28:C29)</f>
        <v>63539</v>
      </c>
      <c r="D30" s="93">
        <f t="shared" si="6"/>
        <v>60912</v>
      </c>
      <c r="E30" s="93">
        <f t="shared" si="6"/>
        <v>64776.7</v>
      </c>
      <c r="F30" s="93">
        <f t="shared" si="6"/>
        <v>61577.100000000006</v>
      </c>
      <c r="G30" s="93">
        <f t="shared" si="6"/>
        <v>57932.3</v>
      </c>
      <c r="H30" s="93">
        <f t="shared" si="6"/>
        <v>60859</v>
      </c>
      <c r="I30" s="93">
        <f t="shared" si="6"/>
        <v>59993</v>
      </c>
      <c r="J30" s="93">
        <f t="shared" si="6"/>
        <v>56572</v>
      </c>
      <c r="K30" s="93">
        <f t="shared" si="6"/>
        <v>55501</v>
      </c>
      <c r="L30" s="93">
        <f t="shared" si="6"/>
        <v>56596</v>
      </c>
      <c r="M30" s="93">
        <f t="shared" si="6"/>
        <v>61724.100000000006</v>
      </c>
      <c r="N30" s="93"/>
      <c r="P30" s="93">
        <f>SUM(P28:P29)</f>
        <v>723919.20000000007</v>
      </c>
    </row>
    <row r="33" spans="1:16" hidden="1">
      <c r="A33" s="170" t="s">
        <v>94</v>
      </c>
      <c r="B33" s="97">
        <v>41102</v>
      </c>
      <c r="C33" s="97">
        <f t="shared" ref="C33:M33" si="7">B33+31</f>
        <v>41133</v>
      </c>
      <c r="D33" s="97">
        <f t="shared" si="7"/>
        <v>41164</v>
      </c>
      <c r="E33" s="97">
        <f t="shared" si="7"/>
        <v>41195</v>
      </c>
      <c r="F33" s="97">
        <f t="shared" si="7"/>
        <v>41226</v>
      </c>
      <c r="G33" s="97">
        <f t="shared" si="7"/>
        <v>41257</v>
      </c>
      <c r="H33" s="97">
        <f t="shared" si="7"/>
        <v>41288</v>
      </c>
      <c r="I33" s="97">
        <f t="shared" si="7"/>
        <v>41319</v>
      </c>
      <c r="J33" s="97">
        <f t="shared" si="7"/>
        <v>41350</v>
      </c>
      <c r="K33" s="97">
        <f t="shared" si="7"/>
        <v>41381</v>
      </c>
      <c r="L33" s="97">
        <f t="shared" si="7"/>
        <v>41412</v>
      </c>
      <c r="M33" s="97">
        <f t="shared" si="7"/>
        <v>41443</v>
      </c>
      <c r="N33" s="97"/>
      <c r="O33" s="96"/>
      <c r="P33" s="96" t="s">
        <v>36</v>
      </c>
    </row>
    <row r="34" spans="1:16" hidden="1">
      <c r="A34" s="95"/>
      <c r="B34" s="96" t="s">
        <v>57</v>
      </c>
      <c r="C34" s="96" t="s">
        <v>57</v>
      </c>
      <c r="D34" s="96" t="s">
        <v>57</v>
      </c>
      <c r="E34" s="34" t="s">
        <v>57</v>
      </c>
      <c r="F34" s="34" t="s">
        <v>57</v>
      </c>
      <c r="G34" s="34" t="s">
        <v>57</v>
      </c>
      <c r="H34" s="34" t="s">
        <v>57</v>
      </c>
      <c r="I34" s="34" t="s">
        <v>57</v>
      </c>
      <c r="J34" s="34" t="s">
        <v>57</v>
      </c>
      <c r="K34" s="34" t="s">
        <v>57</v>
      </c>
      <c r="L34" s="34" t="s">
        <v>57</v>
      </c>
      <c r="M34" s="34" t="s">
        <v>57</v>
      </c>
      <c r="N34" s="34"/>
      <c r="O34" s="96"/>
      <c r="P34" s="96"/>
    </row>
    <row r="35" spans="1:16" hidden="1">
      <c r="A35" s="35" t="s">
        <v>45</v>
      </c>
      <c r="B35" s="42">
        <f>'Electric Losses and Uses'!BL14</f>
        <v>39432.200000000004</v>
      </c>
      <c r="C35" s="42">
        <f>'Electric Losses and Uses'!BM14</f>
        <v>36884.9</v>
      </c>
      <c r="D35" s="42">
        <f>'Electric Losses and Uses'!BN14</f>
        <v>36855.5</v>
      </c>
      <c r="E35" s="42">
        <f>'Electric Losses and Uses'!$BO$14</f>
        <v>35514</v>
      </c>
      <c r="F35" s="42">
        <f>'Electric Losses and Uses'!$BP$14</f>
        <v>34525.899999999994</v>
      </c>
      <c r="G35" s="42">
        <f>'Electric Losses and Uses'!$BQ$14</f>
        <v>37682.300000000003</v>
      </c>
      <c r="H35" s="42">
        <f>'Electric Losses and Uses'!$BR$14</f>
        <v>32965.300000000003</v>
      </c>
      <c r="I35" s="42">
        <f>'Electric Losses and Uses'!$BS$14</f>
        <v>29880.2</v>
      </c>
      <c r="J35" s="42">
        <f>'Electric Losses and Uses'!$BT$14</f>
        <v>30751.1</v>
      </c>
      <c r="K35" s="42">
        <f>'Electric Losses and Uses'!$BU$14</f>
        <v>30751</v>
      </c>
      <c r="L35" s="42">
        <f>'Electric Losses and Uses'!$BV$14</f>
        <v>32616</v>
      </c>
      <c r="M35" s="42">
        <f>'Electric Losses and Uses'!$BW$14</f>
        <v>32477</v>
      </c>
      <c r="N35" s="42"/>
      <c r="P35" s="93">
        <f>SUM(B35:O35)</f>
        <v>410335.39999999997</v>
      </c>
    </row>
    <row r="36" spans="1:16" hidden="1">
      <c r="A36" s="35" t="s">
        <v>46</v>
      </c>
      <c r="B36" s="42">
        <f>'Electric Losses and Uses'!BL46</f>
        <v>24949.400000000005</v>
      </c>
      <c r="C36" s="42">
        <f>'Electric Losses and Uses'!BM46</f>
        <v>24917.200000000001</v>
      </c>
      <c r="D36" s="42">
        <f>'Electric Losses and Uses'!BN46</f>
        <v>23345.699999999997</v>
      </c>
      <c r="E36" s="42">
        <f>'Electric Losses and Uses'!$BO$46</f>
        <v>24598.5</v>
      </c>
      <c r="F36" s="42">
        <f>'Electric Losses and Uses'!$BP$46</f>
        <v>23323.599999999999</v>
      </c>
      <c r="G36" s="42">
        <f>'Electric Losses and Uses'!$BQ$46</f>
        <v>26039.600000000002</v>
      </c>
      <c r="H36" s="42">
        <f>'Electric Losses and Uses'!$BR$46</f>
        <v>22007.800000000003</v>
      </c>
      <c r="I36" s="42">
        <f>'Electric Losses and Uses'!$BS$46</f>
        <v>20376.799999999996</v>
      </c>
      <c r="J36" s="42">
        <f>'Electric Losses and Uses'!$BT$46</f>
        <v>19135.399999999998</v>
      </c>
      <c r="K36" s="42">
        <f>'Electric Losses and Uses'!$BU$46</f>
        <v>19578</v>
      </c>
      <c r="L36" s="42">
        <f>'Electric Losses and Uses'!$BV$46</f>
        <v>21424</v>
      </c>
      <c r="M36" s="42">
        <f>'Electric Losses and Uses'!$BW$46</f>
        <v>20509</v>
      </c>
      <c r="N36" s="42"/>
      <c r="P36" s="93">
        <f>SUM(B36:O36)</f>
        <v>270205</v>
      </c>
    </row>
    <row r="37" spans="1:16" hidden="1">
      <c r="A37" s="35" t="s">
        <v>36</v>
      </c>
      <c r="B37" s="169">
        <f>SUM(B35:B36)</f>
        <v>64381.600000000006</v>
      </c>
      <c r="C37" s="169">
        <f>SUM(C35:C36)</f>
        <v>61802.100000000006</v>
      </c>
      <c r="D37" s="169">
        <f t="shared" ref="D37:M37" si="8">SUM(D35:D36)</f>
        <v>60201.2</v>
      </c>
      <c r="E37" s="169">
        <f t="shared" si="8"/>
        <v>60112.5</v>
      </c>
      <c r="F37" s="169">
        <f t="shared" si="8"/>
        <v>57849.499999999993</v>
      </c>
      <c r="G37" s="169">
        <f t="shared" si="8"/>
        <v>63721.900000000009</v>
      </c>
      <c r="H37" s="169">
        <f t="shared" si="8"/>
        <v>54973.100000000006</v>
      </c>
      <c r="I37" s="169">
        <f t="shared" si="8"/>
        <v>50257</v>
      </c>
      <c r="J37" s="169">
        <f t="shared" si="8"/>
        <v>49886.5</v>
      </c>
      <c r="K37" s="169">
        <f t="shared" si="8"/>
        <v>50329</v>
      </c>
      <c r="L37" s="169">
        <f t="shared" si="8"/>
        <v>54040</v>
      </c>
      <c r="M37" s="169">
        <f t="shared" si="8"/>
        <v>52986</v>
      </c>
      <c r="N37" s="93"/>
      <c r="P37" s="93">
        <f>SUM(P35:P36)</f>
        <v>680540.39999999991</v>
      </c>
    </row>
    <row r="38" spans="1:16" hidden="1">
      <c r="B38" s="93"/>
      <c r="C38" s="93"/>
      <c r="D38" s="93"/>
      <c r="E38" s="93"/>
      <c r="F38" s="93"/>
      <c r="G38" s="93"/>
      <c r="H38" s="93"/>
      <c r="I38" s="93"/>
      <c r="J38" s="93"/>
      <c r="K38" s="93"/>
      <c r="L38" s="93"/>
      <c r="M38" s="93"/>
      <c r="N38" s="93"/>
      <c r="P38" s="93"/>
    </row>
    <row r="39" spans="1:16" hidden="1">
      <c r="A39" s="170" t="s">
        <v>93</v>
      </c>
      <c r="B39" s="97">
        <v>41467</v>
      </c>
      <c r="C39" s="97">
        <f t="shared" ref="C39:M39" si="9">B39+31</f>
        <v>41498</v>
      </c>
      <c r="D39" s="97">
        <f t="shared" si="9"/>
        <v>41529</v>
      </c>
      <c r="E39" s="97">
        <f t="shared" si="9"/>
        <v>41560</v>
      </c>
      <c r="F39" s="97">
        <f t="shared" si="9"/>
        <v>41591</v>
      </c>
      <c r="G39" s="97">
        <f t="shared" si="9"/>
        <v>41622</v>
      </c>
      <c r="H39" s="97">
        <f t="shared" si="9"/>
        <v>41653</v>
      </c>
      <c r="I39" s="97">
        <f t="shared" si="9"/>
        <v>41684</v>
      </c>
      <c r="J39" s="97">
        <f t="shared" si="9"/>
        <v>41715</v>
      </c>
      <c r="K39" s="97">
        <f t="shared" si="9"/>
        <v>41746</v>
      </c>
      <c r="L39" s="97">
        <f t="shared" si="9"/>
        <v>41777</v>
      </c>
      <c r="M39" s="97">
        <f t="shared" si="9"/>
        <v>41808</v>
      </c>
      <c r="N39" s="97"/>
      <c r="P39" s="96" t="s">
        <v>36</v>
      </c>
    </row>
    <row r="40" spans="1:16" hidden="1">
      <c r="A40" s="95"/>
      <c r="B40" s="96" t="s">
        <v>57</v>
      </c>
      <c r="C40" s="96" t="s">
        <v>57</v>
      </c>
      <c r="D40" s="96" t="s">
        <v>57</v>
      </c>
      <c r="E40" s="96" t="s">
        <v>57</v>
      </c>
      <c r="F40" s="96" t="s">
        <v>57</v>
      </c>
      <c r="G40" s="96" t="s">
        <v>57</v>
      </c>
      <c r="H40" s="96" t="s">
        <v>57</v>
      </c>
      <c r="I40" s="96" t="s">
        <v>57</v>
      </c>
      <c r="J40" s="96" t="s">
        <v>57</v>
      </c>
      <c r="K40" s="96" t="s">
        <v>57</v>
      </c>
      <c r="L40" s="96" t="s">
        <v>57</v>
      </c>
      <c r="M40" s="96" t="s">
        <v>57</v>
      </c>
      <c r="N40" s="96"/>
      <c r="P40" s="93"/>
    </row>
    <row r="41" spans="1:16" hidden="1">
      <c r="A41" s="35" t="s">
        <v>45</v>
      </c>
      <c r="B41" s="42">
        <f>'Electric Losses and Uses'!BX14</f>
        <v>33685.1</v>
      </c>
      <c r="C41" s="42">
        <f>'Electric Losses and Uses'!BY14</f>
        <v>33156.700000000004</v>
      </c>
      <c r="D41" s="42">
        <f>'Electric Losses and Uses'!BZ14</f>
        <v>35573.199999999997</v>
      </c>
      <c r="E41" s="42">
        <f>'Electric Losses and Uses'!CA14</f>
        <v>35145.300000000003</v>
      </c>
      <c r="F41" s="42">
        <f>'Electric Losses and Uses'!CB14</f>
        <v>34520</v>
      </c>
      <c r="G41" s="42">
        <f>'Electric Losses and Uses'!CC14</f>
        <v>34118.1</v>
      </c>
      <c r="H41" s="42">
        <f>'Electric Losses and Uses'!CD14</f>
        <v>32638</v>
      </c>
      <c r="I41" s="42">
        <f>'Electric Losses and Uses'!CE14</f>
        <v>32932</v>
      </c>
      <c r="J41" s="42">
        <f>'Electric Losses and Uses'!CF14</f>
        <v>29661</v>
      </c>
      <c r="K41" s="42">
        <f>'Electric Losses and Uses'!CG14</f>
        <v>29152</v>
      </c>
      <c r="L41" s="42">
        <f>'Electric Losses and Uses'!CH14</f>
        <v>32477</v>
      </c>
      <c r="M41" s="42">
        <f>'Electric Losses and Uses'!CI14</f>
        <v>31320</v>
      </c>
      <c r="N41" s="42"/>
      <c r="P41" s="93">
        <f>SUM(B41:O41)</f>
        <v>394378.4</v>
      </c>
    </row>
    <row r="42" spans="1:16" hidden="1">
      <c r="A42" s="35" t="s">
        <v>46</v>
      </c>
      <c r="B42" s="42">
        <f>'Electric Losses and Uses'!BX46</f>
        <v>20424.500000000004</v>
      </c>
      <c r="C42" s="42">
        <f>'Electric Losses and Uses'!BY46</f>
        <v>21742.899999999998</v>
      </c>
      <c r="D42" s="42">
        <f>'Electric Losses and Uses'!BZ46</f>
        <v>22435.000000000004</v>
      </c>
      <c r="E42" s="42">
        <f>'Electric Losses and Uses'!CA46</f>
        <v>21974.7</v>
      </c>
      <c r="F42" s="42">
        <f>'Electric Losses and Uses'!CB46</f>
        <v>21565</v>
      </c>
      <c r="G42" s="42">
        <f>'Electric Losses and Uses'!CC46</f>
        <v>22013.5</v>
      </c>
      <c r="H42" s="42">
        <f>'Electric Losses and Uses'!CD46</f>
        <v>20354</v>
      </c>
      <c r="I42" s="42">
        <f>'Electric Losses and Uses'!CE46</f>
        <v>19743.5</v>
      </c>
      <c r="J42" s="42">
        <f>'Electric Losses and Uses'!CF46</f>
        <v>18555</v>
      </c>
      <c r="K42" s="42">
        <f>'Electric Losses and Uses'!CG46</f>
        <v>17935</v>
      </c>
      <c r="L42" s="42">
        <f>'Electric Losses and Uses'!CH46</f>
        <v>19805</v>
      </c>
      <c r="M42" s="42">
        <f>'Electric Losses and Uses'!CI46</f>
        <v>20112</v>
      </c>
      <c r="N42" s="42"/>
      <c r="P42" s="93">
        <f>SUM(B42:O42)</f>
        <v>246660.1</v>
      </c>
    </row>
    <row r="43" spans="1:16" hidden="1">
      <c r="A43" s="35" t="s">
        <v>36</v>
      </c>
      <c r="B43" s="169">
        <f>SUM(B41:B42)</f>
        <v>54109.600000000006</v>
      </c>
      <c r="C43" s="169">
        <f>SUM(C41:C42)</f>
        <v>54899.600000000006</v>
      </c>
      <c r="D43" s="169">
        <f t="shared" ref="D43:M43" si="10">SUM(D41:D42)</f>
        <v>58008.2</v>
      </c>
      <c r="E43" s="169">
        <f t="shared" si="10"/>
        <v>57120</v>
      </c>
      <c r="F43" s="169">
        <f t="shared" si="10"/>
        <v>56085</v>
      </c>
      <c r="G43" s="169">
        <f t="shared" si="10"/>
        <v>56131.6</v>
      </c>
      <c r="H43" s="169">
        <f t="shared" si="10"/>
        <v>52992</v>
      </c>
      <c r="I43" s="169">
        <f t="shared" si="10"/>
        <v>52675.5</v>
      </c>
      <c r="J43" s="169">
        <f t="shared" si="10"/>
        <v>48216</v>
      </c>
      <c r="K43" s="169">
        <f t="shared" si="10"/>
        <v>47087</v>
      </c>
      <c r="L43" s="169">
        <f t="shared" si="10"/>
        <v>52282</v>
      </c>
      <c r="M43" s="169">
        <f t="shared" si="10"/>
        <v>51432</v>
      </c>
      <c r="N43" s="93"/>
      <c r="P43" s="93">
        <f>SUM(B43:O43)</f>
        <v>641038.5</v>
      </c>
    </row>
    <row r="44" spans="1:16" ht="13.5" hidden="1" customHeight="1"/>
    <row r="45" spans="1:16" ht="13.5" hidden="1" customHeight="1">
      <c r="A45" s="170" t="s">
        <v>92</v>
      </c>
      <c r="B45" s="97">
        <v>41831</v>
      </c>
      <c r="C45" s="91">
        <f>B45+31</f>
        <v>41862</v>
      </c>
      <c r="D45" s="91">
        <f t="shared" ref="D45:M45" si="11">C45+31</f>
        <v>41893</v>
      </c>
      <c r="E45" s="91">
        <f t="shared" si="11"/>
        <v>41924</v>
      </c>
      <c r="F45" s="91">
        <f t="shared" si="11"/>
        <v>41955</v>
      </c>
      <c r="G45" s="91">
        <f t="shared" si="11"/>
        <v>41986</v>
      </c>
      <c r="H45" s="91">
        <f t="shared" si="11"/>
        <v>42017</v>
      </c>
      <c r="I45" s="91">
        <f t="shared" si="11"/>
        <v>42048</v>
      </c>
      <c r="J45" s="91">
        <f t="shared" si="11"/>
        <v>42079</v>
      </c>
      <c r="K45" s="91">
        <f t="shared" si="11"/>
        <v>42110</v>
      </c>
      <c r="L45" s="91">
        <f t="shared" si="11"/>
        <v>42141</v>
      </c>
      <c r="M45" s="91">
        <f t="shared" si="11"/>
        <v>42172</v>
      </c>
      <c r="N45" s="91"/>
      <c r="P45" s="96" t="s">
        <v>36</v>
      </c>
    </row>
    <row r="46" spans="1:16" ht="13.5" hidden="1" customHeight="1">
      <c r="B46" s="97" t="s">
        <v>57</v>
      </c>
      <c r="C46" s="97" t="s">
        <v>57</v>
      </c>
      <c r="D46" s="97" t="s">
        <v>57</v>
      </c>
      <c r="E46" s="97" t="s">
        <v>57</v>
      </c>
      <c r="F46" s="97" t="s">
        <v>57</v>
      </c>
      <c r="G46" s="97" t="s">
        <v>57</v>
      </c>
      <c r="H46" s="97" t="s">
        <v>57</v>
      </c>
      <c r="I46" s="97" t="s">
        <v>57</v>
      </c>
      <c r="J46" s="97" t="s">
        <v>57</v>
      </c>
      <c r="K46" s="97" t="s">
        <v>57</v>
      </c>
      <c r="L46" s="97" t="s">
        <v>57</v>
      </c>
      <c r="M46" s="97" t="s">
        <v>57</v>
      </c>
      <c r="N46" s="97"/>
    </row>
    <row r="47" spans="1:16" ht="13.5" hidden="1" customHeight="1">
      <c r="A47" s="35" t="s">
        <v>45</v>
      </c>
      <c r="B47" s="92">
        <f>'Electric Losses and Uses'!CJ14</f>
        <v>31265</v>
      </c>
      <c r="C47" s="92">
        <f>'Electric Losses and Uses'!CK14</f>
        <v>33024</v>
      </c>
      <c r="D47" s="92">
        <f>'Electric Losses and Uses'!CL14</f>
        <v>30875</v>
      </c>
      <c r="E47" s="92">
        <f>'Electric Losses and Uses'!CM14</f>
        <v>32373.600000000002</v>
      </c>
      <c r="F47" s="92">
        <f>'Electric Losses and Uses'!CN14</f>
        <v>34756</v>
      </c>
      <c r="G47" s="92">
        <f>'Electric Losses and Uses'!CO14</f>
        <v>31833.599999999999</v>
      </c>
      <c r="H47" s="92">
        <f>'Electric Losses and Uses'!CP14</f>
        <v>31604.699999999997</v>
      </c>
      <c r="I47" s="92">
        <f>'Electric Losses and Uses'!CQ14</f>
        <v>31334.799999999999</v>
      </c>
      <c r="J47" s="92">
        <f>'Electric Losses and Uses'!CR14</f>
        <v>31460</v>
      </c>
      <c r="K47" s="92">
        <f>'Electric Losses and Uses'!CS14</f>
        <v>31523.700000000004</v>
      </c>
      <c r="L47" s="92">
        <f>'Electric Losses and Uses'!CT14</f>
        <v>31239</v>
      </c>
      <c r="M47" s="92">
        <f>'Electric Losses and Uses'!CU14</f>
        <v>32940</v>
      </c>
      <c r="N47" s="92"/>
      <c r="P47" s="92">
        <f>SUM(B47:O47)</f>
        <v>384229.4</v>
      </c>
    </row>
    <row r="48" spans="1:16" ht="13.5" hidden="1" customHeight="1">
      <c r="A48" s="35" t="s">
        <v>46</v>
      </c>
      <c r="B48" s="92">
        <f>'Electric Losses and Uses'!CJ46</f>
        <v>19471</v>
      </c>
      <c r="C48" s="92">
        <f>'Electric Losses and Uses'!CK46</f>
        <v>19806</v>
      </c>
      <c r="D48" s="92">
        <f>'Electric Losses and Uses'!CL46</f>
        <v>19973.5</v>
      </c>
      <c r="E48" s="92">
        <f>'Electric Losses and Uses'!CM46</f>
        <v>19951.599999999999</v>
      </c>
      <c r="F48" s="92">
        <f>'Electric Losses and Uses'!CN46</f>
        <v>21227</v>
      </c>
      <c r="G48" s="92">
        <f>'Electric Losses and Uses'!CO46</f>
        <v>20773.099999999999</v>
      </c>
      <c r="H48" s="92">
        <f>'Electric Losses and Uses'!CP46</f>
        <v>19580.8</v>
      </c>
      <c r="I48" s="92">
        <f>'Electric Losses and Uses'!CQ46</f>
        <v>18888.600000000002</v>
      </c>
      <c r="J48" s="92">
        <f>'Electric Losses and Uses'!CR46</f>
        <v>19066</v>
      </c>
      <c r="K48" s="92">
        <f>'Electric Losses and Uses'!CS46</f>
        <v>19779.099999999999</v>
      </c>
      <c r="L48" s="92">
        <f>'Electric Losses and Uses'!CT46</f>
        <v>18214</v>
      </c>
      <c r="M48" s="92">
        <f>'Electric Losses and Uses'!CU46</f>
        <v>19921.600000000002</v>
      </c>
      <c r="N48" s="92"/>
      <c r="P48" s="92">
        <f>SUM(B48:O48)</f>
        <v>236652.30000000002</v>
      </c>
    </row>
    <row r="49" spans="1:18" ht="13.5" hidden="1" customHeight="1">
      <c r="A49" s="35" t="s">
        <v>36</v>
      </c>
      <c r="B49" s="168">
        <f>SUM(B47:B48)</f>
        <v>50736</v>
      </c>
      <c r="C49" s="168">
        <f t="shared" ref="C49:M49" si="12">SUM(C47:C48)</f>
        <v>52830</v>
      </c>
      <c r="D49" s="168">
        <f t="shared" si="12"/>
        <v>50848.5</v>
      </c>
      <c r="E49" s="168">
        <f t="shared" si="12"/>
        <v>52325.2</v>
      </c>
      <c r="F49" s="168">
        <f t="shared" si="12"/>
        <v>55983</v>
      </c>
      <c r="G49" s="168">
        <f t="shared" si="12"/>
        <v>52606.7</v>
      </c>
      <c r="H49" s="168">
        <f t="shared" si="12"/>
        <v>51185.5</v>
      </c>
      <c r="I49" s="168">
        <f t="shared" si="12"/>
        <v>50223.4</v>
      </c>
      <c r="J49" s="168">
        <f t="shared" si="12"/>
        <v>50526</v>
      </c>
      <c r="K49" s="168">
        <f t="shared" si="12"/>
        <v>51302.8</v>
      </c>
      <c r="L49" s="168">
        <f t="shared" si="12"/>
        <v>49453</v>
      </c>
      <c r="M49" s="168">
        <f t="shared" si="12"/>
        <v>52861.600000000006</v>
      </c>
      <c r="N49" s="92"/>
      <c r="P49" s="92">
        <f>SUM(B49:O49)</f>
        <v>620881.70000000007</v>
      </c>
    </row>
    <row r="50" spans="1:18" ht="13.5" hidden="1" customHeight="1"/>
    <row r="51" spans="1:18" ht="13.5" hidden="1" customHeight="1">
      <c r="A51" s="95" t="s">
        <v>49</v>
      </c>
      <c r="B51" s="94">
        <f>'Electric Losses and Uses'!CJ17</f>
        <v>0.12812305720562839</v>
      </c>
      <c r="C51" s="94">
        <f>'Electric Losses and Uses'!CK17</f>
        <v>2.9097023045333993E-2</v>
      </c>
      <c r="D51" s="94">
        <f>'Electric Losses and Uses'!CL17</f>
        <v>9.493525839349147E-2</v>
      </c>
      <c r="E51" s="94">
        <f>'Electric Losses and Uses'!CM17</f>
        <v>9.1479380104539515E-2</v>
      </c>
      <c r="F51" s="94">
        <f>'Electric Losses and Uses'!CN17</f>
        <v>-4.0162926092819932E-3</v>
      </c>
      <c r="G51" s="94">
        <f>'Electric Losses and Uses'!CO17</f>
        <v>6.0259274740254061E-2</v>
      </c>
      <c r="H51" s="94">
        <f>'Electric Losses and Uses'!CP17</f>
        <v>5.9665517050101681E-2</v>
      </c>
      <c r="I51" s="94">
        <f>'Electric Losses and Uses'!CQ17</f>
        <v>-2.9331653107675663E-2</v>
      </c>
      <c r="J51" s="94">
        <f>'Electric Losses and Uses'!CR17</f>
        <v>2.7632919738656118E-2</v>
      </c>
      <c r="K51" s="94">
        <f>'Electric Losses and Uses'!CS17</f>
        <v>3.2016697862507978E-2</v>
      </c>
      <c r="L51" s="94">
        <f>'Electric Losses and Uses'!CT17</f>
        <v>8.5905698778833112E-2</v>
      </c>
      <c r="M51" s="94">
        <f>'Electric Losses and Uses'!CU17</f>
        <v>4.0816550464105684E-2</v>
      </c>
      <c r="N51" s="94"/>
      <c r="P51" s="95"/>
    </row>
    <row r="52" spans="1:18" ht="13.5" hidden="1" customHeight="1">
      <c r="A52" s="95" t="s">
        <v>50</v>
      </c>
      <c r="B52" s="94">
        <f>'Electric Losses and Uses'!CJ29</f>
        <v>7.4812270662800551E-2</v>
      </c>
      <c r="C52" s="94">
        <f>'Electric Losses and Uses'!CK29</f>
        <v>7.2098574660016901E-2</v>
      </c>
      <c r="D52" s="94">
        <f>'Electric Losses and Uses'!CL29</f>
        <v>7.5798123969399611E-2</v>
      </c>
      <c r="E52" s="94">
        <f>'Electric Losses and Uses'!CM29</f>
        <v>6.8826253518190356E-2</v>
      </c>
      <c r="F52" s="94">
        <f>'Electric Losses and Uses'!CN29</f>
        <v>5.0460143734913317E-2</v>
      </c>
      <c r="G52" s="94">
        <f>'Electric Losses and Uses'!CO29</f>
        <v>5.5361459870270878E-2</v>
      </c>
      <c r="H52" s="94">
        <f>'Electric Losses and Uses'!CP29</f>
        <v>7.0712242926155966E-2</v>
      </c>
      <c r="I52" s="94">
        <f>'Electric Losses and Uses'!CQ29</f>
        <v>7.627642967777204E-2</v>
      </c>
      <c r="J52" s="94">
        <f>'Electric Losses and Uses'!CR29</f>
        <v>8.4115850209299695E-2</v>
      </c>
      <c r="K52" s="94">
        <f>'Electric Losses and Uses'!CS29</f>
        <v>6.4244660082682592E-2</v>
      </c>
      <c r="L52" s="94">
        <f>'Electric Losses and Uses'!CT29</f>
        <v>7.7159164333405125E-2</v>
      </c>
      <c r="M52" s="94">
        <f>'Electric Losses and Uses'!CU29</f>
        <v>5.9972982580874509E-2</v>
      </c>
      <c r="N52" s="94"/>
      <c r="P52" s="95"/>
    </row>
    <row r="53" spans="1:18" ht="13.5" hidden="1" customHeight="1"/>
    <row r="54" spans="1:18" ht="13.5" hidden="1" customHeight="1">
      <c r="A54" s="95" t="s">
        <v>51</v>
      </c>
      <c r="B54" s="94">
        <f>'Electric Losses and Uses'!CJ49</f>
        <v>0.15513970334598137</v>
      </c>
      <c r="C54" s="94">
        <f>'Electric Losses and Uses'!CK49</f>
        <v>0.12906752974107769</v>
      </c>
      <c r="D54" s="94">
        <f>'Electric Losses and Uses'!CL49</f>
        <v>0.10895724361053967</v>
      </c>
      <c r="E54" s="94">
        <f>'Electric Losses and Uses'!CM49</f>
        <v>0.15818523750299471</v>
      </c>
      <c r="F54" s="94">
        <f>'Electric Losses and Uses'!CN49</f>
        <v>6.3620472661166539E-3</v>
      </c>
      <c r="G54" s="94">
        <f>'Electric Losses and Uses'!CO49</f>
        <v>1.6342368227645617E-2</v>
      </c>
      <c r="H54" s="94">
        <f>'Electric Losses and Uses'!CP49</f>
        <v>5.851512367299333E-2</v>
      </c>
      <c r="I54" s="94">
        <f>'Electric Losses and Uses'!CQ49</f>
        <v>1.0973611272378505E-2</v>
      </c>
      <c r="J54" s="94">
        <f>'Electric Losses and Uses'!CR49</f>
        <v>7.6685934489402696E-2</v>
      </c>
      <c r="K54" s="94">
        <f>'Electric Losses and Uses'!CS49</f>
        <v>1.6792183342672583E-2</v>
      </c>
      <c r="L54" s="94">
        <f>'Electric Losses and Uses'!CT49</f>
        <v>0.14519284516489658</v>
      </c>
      <c r="M54" s="94">
        <f>'Electric Losses and Uses'!CU49</f>
        <v>0.11510938197871311</v>
      </c>
      <c r="N54" s="94"/>
      <c r="P54" s="95"/>
    </row>
    <row r="55" spans="1:18" ht="13.5" hidden="1" customHeight="1">
      <c r="A55" s="95" t="s">
        <v>52</v>
      </c>
      <c r="B55" s="94">
        <f>'Electric Losses and Uses'!CJ61</f>
        <v>8.9045964302637809E-2</v>
      </c>
      <c r="C55" s="94">
        <f>'Electric Losses and Uses'!CK61</f>
        <v>8.9355742296918769E-2</v>
      </c>
      <c r="D55" s="94">
        <f>'Electric Losses and Uses'!CL61</f>
        <v>8.9625908334348234E-2</v>
      </c>
      <c r="E55" s="94">
        <f>'Electric Losses and Uses'!CM61</f>
        <v>8.5546846082665037E-2</v>
      </c>
      <c r="F55" s="94">
        <f>'Electric Losses and Uses'!CN61</f>
        <v>9.2669667884141674E-2</v>
      </c>
      <c r="G55" s="94">
        <f>'Electric Losses and Uses'!CO61</f>
        <v>9.8454987834549867E-2</v>
      </c>
      <c r="H55" s="94">
        <f>'Electric Losses and Uses'!CP61</f>
        <v>9.4885746606334836E-2</v>
      </c>
      <c r="I55" s="94">
        <f>'Electric Losses and Uses'!CQ61</f>
        <v>9.7559109809109812E-2</v>
      </c>
      <c r="J55" s="94">
        <f>'Electric Losses and Uses'!CR61</f>
        <v>9.2753623188405798E-2</v>
      </c>
      <c r="K55" s="94">
        <f>'Electric Losses and Uses'!CS61</f>
        <v>9.5213212808059E-2</v>
      </c>
      <c r="L55" s="94">
        <f>'Electric Losses and Uses'!CT61</f>
        <v>8.9352800546448091E-2</v>
      </c>
      <c r="M55" s="94">
        <f>'Electric Losses and Uses'!CU61</f>
        <v>9.1618189151038532E-2</v>
      </c>
      <c r="N55" s="94"/>
      <c r="P55" s="95"/>
    </row>
    <row r="56" spans="1:18" hidden="1"/>
    <row r="57" spans="1:18" hidden="1">
      <c r="A57" s="170" t="s">
        <v>86</v>
      </c>
      <c r="B57" s="97">
        <v>42196</v>
      </c>
      <c r="C57" s="91">
        <f t="shared" ref="C57:M57" si="13">B57+31</f>
        <v>42227</v>
      </c>
      <c r="D57" s="91">
        <f t="shared" si="13"/>
        <v>42258</v>
      </c>
      <c r="E57" s="91">
        <f t="shared" si="13"/>
        <v>42289</v>
      </c>
      <c r="F57" s="91">
        <f t="shared" si="13"/>
        <v>42320</v>
      </c>
      <c r="G57" s="91">
        <f t="shared" si="13"/>
        <v>42351</v>
      </c>
      <c r="H57" s="91">
        <f t="shared" si="13"/>
        <v>42382</v>
      </c>
      <c r="I57" s="91">
        <f t="shared" si="13"/>
        <v>42413</v>
      </c>
      <c r="J57" s="91">
        <f t="shared" si="13"/>
        <v>42444</v>
      </c>
      <c r="K57" s="91">
        <f t="shared" si="13"/>
        <v>42475</v>
      </c>
      <c r="L57" s="91">
        <f t="shared" si="13"/>
        <v>42506</v>
      </c>
      <c r="M57" s="91">
        <f t="shared" si="13"/>
        <v>42537</v>
      </c>
      <c r="N57" s="91"/>
    </row>
    <row r="58" spans="1:18" hidden="1">
      <c r="B58" s="97" t="s">
        <v>57</v>
      </c>
      <c r="C58" s="97" t="s">
        <v>57</v>
      </c>
      <c r="D58" s="97" t="s">
        <v>57</v>
      </c>
      <c r="E58" s="97" t="s">
        <v>57</v>
      </c>
      <c r="F58" s="97" t="s">
        <v>57</v>
      </c>
      <c r="G58" s="97" t="s">
        <v>57</v>
      </c>
      <c r="Q58" s="95" t="s">
        <v>55</v>
      </c>
    </row>
    <row r="59" spans="1:18" hidden="1">
      <c r="A59" s="35" t="s">
        <v>45</v>
      </c>
      <c r="B59" s="92">
        <f>'Electric Losses and Uses'!CJ27</f>
        <v>0</v>
      </c>
      <c r="C59" s="92">
        <f>'Electric Losses and Uses'!CK27</f>
        <v>0</v>
      </c>
      <c r="D59" s="92">
        <f>'Electric Losses and Uses'!CL27</f>
        <v>0</v>
      </c>
      <c r="E59" s="92">
        <f>'Electric Losses and Uses'!CM27</f>
        <v>0</v>
      </c>
      <c r="F59" s="92">
        <f>'Electric Losses and Uses'!CN27</f>
        <v>0</v>
      </c>
      <c r="G59" s="92">
        <f>'Electric Losses and Uses'!CO27</f>
        <v>0</v>
      </c>
      <c r="Q59" s="95"/>
    </row>
    <row r="60" spans="1:18" hidden="1">
      <c r="A60" s="35" t="s">
        <v>46</v>
      </c>
      <c r="B60" s="92">
        <f>'Electric Losses and Uses'!CJ59</f>
        <v>0</v>
      </c>
      <c r="C60" s="92">
        <f>'Electric Losses and Uses'!CK59</f>
        <v>0</v>
      </c>
      <c r="D60" s="92">
        <f>'Electric Losses and Uses'!CL59</f>
        <v>0</v>
      </c>
      <c r="E60" s="92">
        <f>'Electric Losses and Uses'!CM59</f>
        <v>0</v>
      </c>
      <c r="F60" s="92">
        <f>'Electric Losses and Uses'!CN59</f>
        <v>0</v>
      </c>
      <c r="G60" s="92">
        <f>'Electric Losses and Uses'!CO59</f>
        <v>0</v>
      </c>
      <c r="H60" s="99">
        <f t="shared" ref="H60:M60" si="14">H35*(1+H51)*(1/(1-H52))</f>
        <v>37590.285036366738</v>
      </c>
      <c r="I60" s="99">
        <f t="shared" si="14"/>
        <v>31398.748793098865</v>
      </c>
      <c r="J60" s="99">
        <f t="shared" si="14"/>
        <v>34503.100294285992</v>
      </c>
      <c r="K60" s="99">
        <f t="shared" si="14"/>
        <v>33914.362143820748</v>
      </c>
      <c r="L60" s="99">
        <f t="shared" si="14"/>
        <v>38379.207879099806</v>
      </c>
      <c r="M60" s="99">
        <f t="shared" si="14"/>
        <v>35959.178282161382</v>
      </c>
      <c r="N60" s="99"/>
      <c r="P60" s="99"/>
      <c r="Q60" s="100">
        <v>452459.70992632839</v>
      </c>
      <c r="R60" s="35" t="s">
        <v>53</v>
      </c>
    </row>
    <row r="61" spans="1:18" hidden="1">
      <c r="A61" s="35" t="s">
        <v>36</v>
      </c>
      <c r="B61" s="92">
        <f t="shared" ref="B61:G61" si="15">SUM(B59:B60)</f>
        <v>0</v>
      </c>
      <c r="C61" s="92">
        <f t="shared" si="15"/>
        <v>0</v>
      </c>
      <c r="D61" s="92">
        <f t="shared" si="15"/>
        <v>0</v>
      </c>
      <c r="E61" s="92">
        <f t="shared" si="15"/>
        <v>0</v>
      </c>
      <c r="F61" s="92">
        <f t="shared" si="15"/>
        <v>0</v>
      </c>
      <c r="G61" s="92">
        <f t="shared" si="15"/>
        <v>0</v>
      </c>
      <c r="H61" s="99">
        <f t="shared" ref="H61:M61" si="16">H36*(1+H54)*(1/(1-H55))</f>
        <v>25737.733166200018</v>
      </c>
      <c r="I61" s="99">
        <f t="shared" si="16"/>
        <v>22827.430922170941</v>
      </c>
      <c r="J61" s="99">
        <f t="shared" si="16"/>
        <v>22709.174219283821</v>
      </c>
      <c r="K61" s="99">
        <f t="shared" si="16"/>
        <v>22001.600429273105</v>
      </c>
      <c r="L61" s="99">
        <f t="shared" si="16"/>
        <v>26941.950219069604</v>
      </c>
      <c r="M61" s="99">
        <f t="shared" si="16"/>
        <v>25176.39393684869</v>
      </c>
      <c r="N61" s="99"/>
      <c r="P61" s="99"/>
      <c r="Q61" s="100">
        <v>282522.05130054976</v>
      </c>
      <c r="R61" s="35" t="s">
        <v>53</v>
      </c>
    </row>
    <row r="62" spans="1:18" hidden="1">
      <c r="B62" s="95" t="s">
        <v>57</v>
      </c>
      <c r="C62" s="95" t="s">
        <v>57</v>
      </c>
      <c r="D62" s="95" t="s">
        <v>57</v>
      </c>
      <c r="E62" s="95" t="s">
        <v>57</v>
      </c>
      <c r="F62" s="95" t="s">
        <v>57</v>
      </c>
      <c r="G62" s="95" t="s">
        <v>57</v>
      </c>
      <c r="H62" s="95" t="s">
        <v>57</v>
      </c>
      <c r="I62" s="95" t="s">
        <v>57</v>
      </c>
      <c r="J62" s="95" t="s">
        <v>57</v>
      </c>
      <c r="K62" s="95" t="s">
        <v>57</v>
      </c>
      <c r="L62" s="95" t="s">
        <v>57</v>
      </c>
      <c r="M62" s="95" t="s">
        <v>57</v>
      </c>
      <c r="N62" s="95"/>
      <c r="O62" s="101"/>
      <c r="P62" s="99"/>
      <c r="Q62" s="100"/>
    </row>
    <row r="63" spans="1:18" hidden="1">
      <c r="A63" s="35" t="s">
        <v>45</v>
      </c>
      <c r="B63" s="92">
        <f>'Electric Losses and Uses'!CV14</f>
        <v>31807.9</v>
      </c>
      <c r="C63" s="92">
        <f>'Electric Losses and Uses'!CW14</f>
        <v>34091.699999999997</v>
      </c>
      <c r="D63" s="92">
        <f>'Electric Losses and Uses'!CX14</f>
        <v>32747.3</v>
      </c>
      <c r="E63" s="92">
        <f>'Electric Losses and Uses'!CY14</f>
        <v>32315.399999999998</v>
      </c>
      <c r="F63" s="92">
        <f>'Electric Losses and Uses'!CZ14</f>
        <v>30728.3</v>
      </c>
      <c r="G63" s="92">
        <f>'Electric Losses and Uses'!DA14</f>
        <v>37600.699999999997</v>
      </c>
      <c r="H63" s="92">
        <f>'Electric Losses and Uses'!DB14</f>
        <v>28674.279999999995</v>
      </c>
      <c r="I63" s="92">
        <f>'Electric Losses and Uses'!DC14</f>
        <v>35134.700000000004</v>
      </c>
      <c r="J63" s="92">
        <f>'Electric Losses and Uses'!DD14</f>
        <v>30981.800000000003</v>
      </c>
      <c r="K63" s="92">
        <f>'Electric Losses and Uses'!DE14</f>
        <v>31777.7</v>
      </c>
      <c r="L63" s="92">
        <f>'Electric Losses and Uses'!DF14</f>
        <v>33617.9</v>
      </c>
      <c r="M63" s="92">
        <f>'Electric Losses and Uses'!DG14</f>
        <v>34673</v>
      </c>
      <c r="N63" s="92"/>
      <c r="O63" s="101"/>
      <c r="P63" s="41">
        <f>SUM(B63:O63)</f>
        <v>394150.68</v>
      </c>
      <c r="Q63" s="100"/>
    </row>
    <row r="64" spans="1:18" hidden="1">
      <c r="A64" s="35" t="s">
        <v>46</v>
      </c>
      <c r="B64" s="92">
        <f>'Electric Losses and Uses'!CV46</f>
        <v>21104.5</v>
      </c>
      <c r="C64" s="92">
        <f>'Electric Losses and Uses'!CW46</f>
        <v>19226.8</v>
      </c>
      <c r="D64" s="92">
        <f>'Electric Losses and Uses'!CX46</f>
        <v>20634.900000000001</v>
      </c>
      <c r="E64" s="92">
        <f>'Electric Losses and Uses'!CY46</f>
        <v>20901.7</v>
      </c>
      <c r="F64" s="92">
        <f>'Electric Losses and Uses'!CZ46</f>
        <v>19988</v>
      </c>
      <c r="G64" s="92">
        <f>'Electric Losses and Uses'!DA46</f>
        <v>20938.100000000002</v>
      </c>
      <c r="H64" s="92">
        <f>'Electric Losses and Uses'!DB46</f>
        <v>21893.8</v>
      </c>
      <c r="I64" s="92">
        <f>'Electric Losses and Uses'!DC46</f>
        <v>20764.599999999999</v>
      </c>
      <c r="J64" s="92">
        <f>'Electric Losses and Uses'!DD46</f>
        <v>19448.899999999998</v>
      </c>
      <c r="K64" s="92">
        <f>'Electric Losses and Uses'!DE46</f>
        <v>18768.2</v>
      </c>
      <c r="L64" s="92">
        <f>'Electric Losses and Uses'!DF46</f>
        <v>19174</v>
      </c>
      <c r="M64" s="92">
        <f>'Electric Losses and Uses'!DG46</f>
        <v>21696.6</v>
      </c>
      <c r="N64" s="92"/>
      <c r="O64" s="101"/>
      <c r="P64" s="41">
        <f>SUM(B64:O64)</f>
        <v>244540.10000000003</v>
      </c>
      <c r="Q64" s="100"/>
    </row>
    <row r="65" spans="1:19" hidden="1">
      <c r="A65" s="35" t="s">
        <v>36</v>
      </c>
      <c r="B65" s="168">
        <f t="shared" ref="B65:G65" si="17">SUM(B63:B64)</f>
        <v>52912.4</v>
      </c>
      <c r="C65" s="168">
        <f t="shared" si="17"/>
        <v>53318.5</v>
      </c>
      <c r="D65" s="168">
        <f t="shared" si="17"/>
        <v>53382.2</v>
      </c>
      <c r="E65" s="168">
        <f t="shared" si="17"/>
        <v>53217.1</v>
      </c>
      <c r="F65" s="168">
        <f t="shared" si="17"/>
        <v>50716.3</v>
      </c>
      <c r="G65" s="168">
        <f t="shared" si="17"/>
        <v>58538.8</v>
      </c>
      <c r="H65" s="168">
        <f t="shared" ref="H65:M65" si="18">SUM(H63:H64)</f>
        <v>50568.079999999994</v>
      </c>
      <c r="I65" s="168">
        <f t="shared" si="18"/>
        <v>55899.3</v>
      </c>
      <c r="J65" s="168">
        <f t="shared" si="18"/>
        <v>50430.7</v>
      </c>
      <c r="K65" s="168">
        <f t="shared" si="18"/>
        <v>50545.9</v>
      </c>
      <c r="L65" s="168">
        <f t="shared" si="18"/>
        <v>52791.9</v>
      </c>
      <c r="M65" s="168">
        <f t="shared" si="18"/>
        <v>56369.599999999999</v>
      </c>
      <c r="N65" s="92"/>
      <c r="O65" s="101"/>
      <c r="P65" s="41">
        <f>SUM(B65:O65)</f>
        <v>638690.78</v>
      </c>
      <c r="Q65" s="102"/>
    </row>
    <row r="66" spans="1:19" hidden="1">
      <c r="B66" s="95"/>
      <c r="C66" s="95"/>
      <c r="D66" s="95"/>
      <c r="E66" s="95"/>
      <c r="F66" s="95"/>
      <c r="G66" s="95"/>
      <c r="H66" s="99"/>
      <c r="I66" s="99"/>
      <c r="J66" s="99"/>
      <c r="K66" s="99"/>
      <c r="L66" s="99"/>
      <c r="M66" s="99"/>
      <c r="N66" s="99"/>
      <c r="O66" s="101"/>
      <c r="P66" s="99"/>
      <c r="Q66" s="100"/>
    </row>
    <row r="67" spans="1:19" hidden="1">
      <c r="A67" s="95" t="s">
        <v>49</v>
      </c>
      <c r="B67" s="94">
        <f>'Electric Losses and Uses'!CV17</f>
        <v>0.11262603578843505</v>
      </c>
      <c r="C67" s="94">
        <f>'Electric Losses and Uses'!CW17</f>
        <v>4.1113361857100059E-2</v>
      </c>
      <c r="D67" s="94">
        <f>'Electric Losses and Uses'!CX17</f>
        <v>5.01960140008453E-2</v>
      </c>
      <c r="E67" s="94">
        <f>'Electric Losses and Uses'!CY17</f>
        <v>9.0449030818422663E-2</v>
      </c>
      <c r="F67" s="94">
        <f>'Electric Losses and Uses'!CZ17</f>
        <v>9.6396476162845926E-2</v>
      </c>
      <c r="G67" s="94">
        <f>'Electric Losses and Uses'!DA17</f>
        <v>-0.1222122249841181</v>
      </c>
      <c r="H67" s="94">
        <f>'Electric Losses and Uses'!DB17</f>
        <v>0.15084609966162943</v>
      </c>
      <c r="I67" s="94">
        <f>'Electric Losses and Uses'!DC17</f>
        <v>-0.10006853637955437</v>
      </c>
      <c r="J67" s="94">
        <f>'Electric Losses and Uses'!DD17</f>
        <v>6.2805507637955019E-2</v>
      </c>
      <c r="K67" s="94">
        <f>'Electric Losses and Uses'!DE17</f>
        <v>6.3270661711856538E-2</v>
      </c>
      <c r="L67" s="94">
        <f>'Electric Losses and Uses'!DF17</f>
        <v>5.6394189494410482E-2</v>
      </c>
      <c r="M67" s="94">
        <f>'Electric Losses and Uses'!DG17</f>
        <v>6.024758321135997E-3</v>
      </c>
      <c r="N67" s="94"/>
    </row>
    <row r="68" spans="1:19" hidden="1">
      <c r="A68" s="95" t="s">
        <v>50</v>
      </c>
      <c r="B68" s="94">
        <f>'Electric Losses and Uses'!CV29</f>
        <v>7.4675481083911505E-2</v>
      </c>
      <c r="C68" s="94">
        <f>'Electric Losses and Uses'!CW29</f>
        <v>5.6905080900029714E-2</v>
      </c>
      <c r="D68" s="94">
        <f>'Electric Losses and Uses'!CX29</f>
        <v>5.6069976860241434E-2</v>
      </c>
      <c r="E68" s="94">
        <f>'Electric Losses and Uses'!CY29</f>
        <v>8.6660089942551144E-2</v>
      </c>
      <c r="F68" s="94">
        <f>'Electric Losses and Uses'!CZ29</f>
        <v>7.9043113838062895E-2</v>
      </c>
      <c r="G68" s="94">
        <f>'Electric Losses and Uses'!DA29</f>
        <v>8.4905724728127879E-2</v>
      </c>
      <c r="H68" s="94">
        <f>'Electric Losses and Uses'!DB29</f>
        <v>6.8353217306327568E-2</v>
      </c>
      <c r="I68" s="94">
        <f>'Electric Losses and Uses'!DC29</f>
        <v>8.8672771815212326E-2</v>
      </c>
      <c r="J68" s="94">
        <f>'Electric Losses and Uses'!DD29</f>
        <v>7.4529676848920451E-2</v>
      </c>
      <c r="K68" s="94">
        <f>'Electric Losses and Uses'!DE29</f>
        <v>7.1188871662219308E-2</v>
      </c>
      <c r="L68" s="94">
        <f>'Electric Losses and Uses'!DF29</f>
        <v>6.0086967058030044E-2</v>
      </c>
      <c r="M68" s="94">
        <f>'Electric Losses and Uses'!DG29</f>
        <v>0.10044445183722447</v>
      </c>
      <c r="N68" s="94"/>
    </row>
    <row r="69" spans="1:19" hidden="1"/>
    <row r="70" spans="1:19" hidden="1">
      <c r="A70" s="95" t="s">
        <v>51</v>
      </c>
      <c r="B70" s="94">
        <f>'Electric Losses and Uses'!CV49</f>
        <v>8.1254372097616656E-2</v>
      </c>
      <c r="C70" s="94">
        <f>'Electric Losses and Uses'!CW49</f>
        <v>0.12988556975399679</v>
      </c>
      <c r="D70" s="94">
        <f>'Electric Losses and Uses'!CX49</f>
        <v>8.6448532927339283E-2</v>
      </c>
      <c r="E70" s="94">
        <f>'Electric Losses and Uses'!CY49</f>
        <v>0.12033192311737338</v>
      </c>
      <c r="F70" s="94">
        <f>'Electric Losses and Uses'!CZ49</f>
        <v>8.1303786254285915E-2</v>
      </c>
      <c r="G70" s="94">
        <f>'Electric Losses and Uses'!DA49</f>
        <v>5.0429915542190777E-2</v>
      </c>
      <c r="H70" s="94">
        <f>'Electric Losses and Uses'!DB49</f>
        <v>-6.5528743413465776E-2</v>
      </c>
      <c r="I70" s="94">
        <f>'Electric Losses and Uses'!DC49</f>
        <v>-3.3269895770389954E-2</v>
      </c>
      <c r="J70" s="94">
        <f>'Electric Losses and Uses'!DD49</f>
        <v>9.3182942186361278E-2</v>
      </c>
      <c r="K70" s="94">
        <f>'Electric Losses and Uses'!DE49</f>
        <v>0.10717077407910326</v>
      </c>
      <c r="L70" s="94">
        <f>'Electric Losses and Uses'!DF49</f>
        <v>0.13414242400941132</v>
      </c>
      <c r="M70" s="94">
        <f>'Electric Losses and Uses'!DG49</f>
        <v>4.3683504609066205E-2</v>
      </c>
      <c r="N70" s="94"/>
    </row>
    <row r="71" spans="1:19" hidden="1">
      <c r="A71" s="95" t="s">
        <v>52</v>
      </c>
      <c r="B71" s="94">
        <f>'Electric Losses and Uses'!CV61</f>
        <v>8.6341671101649822E-2</v>
      </c>
      <c r="C71" s="94">
        <f>'Electric Losses and Uses'!CW61</f>
        <v>7.25753561068537E-2</v>
      </c>
      <c r="D71" s="94">
        <f>'Electric Losses and Uses'!CX61</f>
        <v>7.2497575381167537E-2</v>
      </c>
      <c r="E71" s="94">
        <f>'Electric Losses and Uses'!CY61</f>
        <v>7.2055052472351305E-2</v>
      </c>
      <c r="F71" s="94">
        <f>'Electric Losses and Uses'!CZ61</f>
        <v>7.2134810791871062E-2</v>
      </c>
      <c r="G71" s="94">
        <f>'Electric Losses and Uses'!DA61</f>
        <v>7.8955274043433304E-2</v>
      </c>
      <c r="H71" s="94">
        <f>'Electric Losses and Uses'!DB61</f>
        <v>0.10613586937683356</v>
      </c>
      <c r="I71" s="94">
        <f>'Electric Losses and Uses'!DC61</f>
        <v>8.4747593782297459E-2</v>
      </c>
      <c r="J71" s="94">
        <f>'Electric Losses and Uses'!DD61</f>
        <v>8.9542630834760842E-2</v>
      </c>
      <c r="K71" s="94">
        <f>'Electric Losses and Uses'!DE61</f>
        <v>8.3083318345323731E-2</v>
      </c>
      <c r="L71" s="94">
        <f>'Electric Losses and Uses'!DF61</f>
        <v>7.8839655394110836E-2</v>
      </c>
      <c r="M71" s="94">
        <f>'Electric Losses and Uses'!DG61</f>
        <v>7.9329289718062412E-2</v>
      </c>
      <c r="N71" s="94"/>
    </row>
    <row r="72" spans="1:19">
      <c r="A72" s="95"/>
      <c r="B72" s="41"/>
      <c r="C72" s="94"/>
    </row>
    <row r="73" spans="1:19">
      <c r="A73" s="180" t="s">
        <v>100</v>
      </c>
      <c r="B73" s="97">
        <v>42562</v>
      </c>
      <c r="C73" s="91">
        <f t="shared" ref="C73:M73" si="19">B73+31</f>
        <v>42593</v>
      </c>
      <c r="D73" s="91">
        <f t="shared" si="19"/>
        <v>42624</v>
      </c>
      <c r="E73" s="91">
        <f t="shared" si="19"/>
        <v>42655</v>
      </c>
      <c r="F73" s="91">
        <f t="shared" si="19"/>
        <v>42686</v>
      </c>
      <c r="G73" s="91">
        <f t="shared" si="19"/>
        <v>42717</v>
      </c>
      <c r="H73" s="91">
        <f t="shared" si="19"/>
        <v>42748</v>
      </c>
      <c r="I73" s="91">
        <f t="shared" si="19"/>
        <v>42779</v>
      </c>
      <c r="J73" s="91">
        <f t="shared" si="19"/>
        <v>42810</v>
      </c>
      <c r="K73" s="91">
        <f t="shared" si="19"/>
        <v>42841</v>
      </c>
      <c r="L73" s="91">
        <f t="shared" si="19"/>
        <v>42872</v>
      </c>
      <c r="M73" s="91">
        <f t="shared" si="19"/>
        <v>42903</v>
      </c>
      <c r="N73" s="91"/>
    </row>
    <row r="74" spans="1:19" hidden="1">
      <c r="B74" s="97" t="s">
        <v>57</v>
      </c>
      <c r="C74" s="97" t="s">
        <v>57</v>
      </c>
      <c r="D74" s="97" t="s">
        <v>57</v>
      </c>
      <c r="E74" s="97" t="s">
        <v>57</v>
      </c>
      <c r="F74" s="97" t="s">
        <v>57</v>
      </c>
      <c r="G74" s="97" t="s">
        <v>57</v>
      </c>
      <c r="Q74" s="95" t="s">
        <v>55</v>
      </c>
    </row>
    <row r="75" spans="1:19" hidden="1">
      <c r="A75" s="35" t="s">
        <v>45</v>
      </c>
      <c r="B75" s="92">
        <f>'Electric Losses and Uses'!CJ43</f>
        <v>23192</v>
      </c>
      <c r="C75" s="92">
        <f>'Electric Losses and Uses'!CK43</f>
        <v>22864</v>
      </c>
      <c r="D75" s="92">
        <f>'Electric Losses and Uses'!CL43</f>
        <v>22501.9</v>
      </c>
      <c r="E75" s="92">
        <f>'Electric Losses and Uses'!CM43</f>
        <v>23805.363000000001</v>
      </c>
      <c r="F75" s="92">
        <f>'Electric Losses and Uses'!CN43</f>
        <v>21453</v>
      </c>
      <c r="G75" s="92">
        <f>'Electric Losses and Uses'!CO43</f>
        <v>21257.323</v>
      </c>
      <c r="Q75" s="95"/>
    </row>
    <row r="76" spans="1:19" hidden="1">
      <c r="A76" s="35" t="s">
        <v>46</v>
      </c>
      <c r="B76" s="92">
        <f>'Electric Losses and Uses'!CJ75</f>
        <v>0</v>
      </c>
      <c r="C76" s="92">
        <f>'Electric Losses and Uses'!CK75</f>
        <v>0</v>
      </c>
      <c r="D76" s="92">
        <f>'Electric Losses and Uses'!CL75</f>
        <v>0</v>
      </c>
      <c r="E76" s="92">
        <f>'Electric Losses and Uses'!CM75</f>
        <v>0</v>
      </c>
      <c r="F76" s="92">
        <f>'Electric Losses and Uses'!CN75</f>
        <v>0</v>
      </c>
      <c r="G76" s="92">
        <f>'Electric Losses and Uses'!CO75</f>
        <v>0</v>
      </c>
      <c r="H76" s="99">
        <f t="shared" ref="H76:M76" si="20">H51*(1+H67)*(1/(1-H68))</f>
        <v>7.37037135285009E-2</v>
      </c>
      <c r="I76" s="99">
        <f t="shared" si="20"/>
        <v>-2.8964873094130133E-2</v>
      </c>
      <c r="J76" s="99">
        <f t="shared" si="20"/>
        <v>3.1733507337508647E-2</v>
      </c>
      <c r="K76" s="99">
        <f t="shared" si="20"/>
        <v>3.665160169109994E-2</v>
      </c>
      <c r="L76" s="99">
        <f t="shared" si="20"/>
        <v>9.6551784956491055E-2</v>
      </c>
      <c r="M76" s="99">
        <f t="shared" si="20"/>
        <v>4.5647498256243396E-2</v>
      </c>
      <c r="N76" s="99"/>
      <c r="P76" s="99"/>
      <c r="Q76" s="100">
        <v>452459.70992632839</v>
      </c>
      <c r="R76" s="35" t="s">
        <v>53</v>
      </c>
    </row>
    <row r="77" spans="1:19" hidden="1">
      <c r="A77" s="35" t="s">
        <v>36</v>
      </c>
      <c r="B77" s="92">
        <f t="shared" ref="B77:G77" si="21">SUM(B75:B76)</f>
        <v>23192</v>
      </c>
      <c r="C77" s="92">
        <f t="shared" si="21"/>
        <v>22864</v>
      </c>
      <c r="D77" s="92">
        <f t="shared" si="21"/>
        <v>22501.9</v>
      </c>
      <c r="E77" s="92">
        <f t="shared" si="21"/>
        <v>23805.363000000001</v>
      </c>
      <c r="F77" s="92">
        <f t="shared" si="21"/>
        <v>21453</v>
      </c>
      <c r="G77" s="92">
        <f t="shared" si="21"/>
        <v>21257.323</v>
      </c>
      <c r="H77" s="99">
        <f t="shared" ref="H77:M77" si="22">H52*(1+H70)*(1/(1-H71))</f>
        <v>7.3924611402842497E-2</v>
      </c>
      <c r="I77" s="99">
        <f t="shared" si="22"/>
        <v>8.0566541329710042E-2</v>
      </c>
      <c r="J77" s="99">
        <f t="shared" si="22"/>
        <v>0.10099760376547706</v>
      </c>
      <c r="K77" s="99">
        <f t="shared" si="22"/>
        <v>7.7574998314820759E-2</v>
      </c>
      <c r="L77" s="99">
        <f t="shared" si="22"/>
        <v>9.499918465234064E-2</v>
      </c>
      <c r="M77" s="99">
        <f t="shared" si="22"/>
        <v>6.7986101809079769E-2</v>
      </c>
      <c r="N77" s="99"/>
      <c r="P77" s="99"/>
      <c r="Q77" s="100">
        <v>282522.05130054976</v>
      </c>
      <c r="R77" s="35" t="s">
        <v>53</v>
      </c>
    </row>
    <row r="78" spans="1:19">
      <c r="B78" s="95" t="s">
        <v>57</v>
      </c>
      <c r="C78" s="95" t="s">
        <v>57</v>
      </c>
      <c r="D78" s="95" t="s">
        <v>57</v>
      </c>
      <c r="E78" s="95" t="s">
        <v>57</v>
      </c>
      <c r="F78" s="95" t="s">
        <v>57</v>
      </c>
      <c r="G78" s="95" t="s">
        <v>57</v>
      </c>
      <c r="H78" s="95"/>
      <c r="I78" s="95"/>
      <c r="J78" s="95"/>
      <c r="K78" s="95"/>
      <c r="L78" s="95"/>
      <c r="M78" s="95"/>
      <c r="N78" s="95"/>
      <c r="O78" s="101"/>
      <c r="P78" s="96" t="s">
        <v>36</v>
      </c>
      <c r="Q78" s="100"/>
    </row>
    <row r="79" spans="1:19">
      <c r="A79" s="35" t="s">
        <v>45</v>
      </c>
      <c r="B79" s="92">
        <f>'Electric Losses and Uses'!DH14</f>
        <v>33905.599999999999</v>
      </c>
      <c r="C79" s="92">
        <f>'Electric Losses and Uses'!DI14</f>
        <v>34124.6</v>
      </c>
      <c r="D79" s="92">
        <f>'Electric Losses and Uses'!DJ14</f>
        <v>32028.100000000002</v>
      </c>
      <c r="E79" s="92">
        <f>'Electric Losses and Uses'!DK14</f>
        <v>32443.499999999996</v>
      </c>
      <c r="F79" s="92">
        <f>'Electric Losses and Uses'!DL14</f>
        <v>30745.800000000003</v>
      </c>
      <c r="G79" s="92">
        <f>'Electric Losses and Uses'!DM14</f>
        <v>32675.1</v>
      </c>
      <c r="H79" s="92">
        <f>'Electric Losses and Uses'!DN14</f>
        <v>33883.599999999999</v>
      </c>
      <c r="I79" s="92">
        <f>'Electric Losses and Uses'!DO14</f>
        <v>30543.999999999996</v>
      </c>
      <c r="J79" s="92">
        <f>'Electric Losses and Uses'!DP14</f>
        <v>30500.7</v>
      </c>
      <c r="K79" s="92">
        <f>'Electric Losses and Uses'!DQ14</f>
        <v>30666.299999999996</v>
      </c>
      <c r="L79" s="92">
        <f>'Electric Losses and Uses'!DR14</f>
        <v>33667.100000000006</v>
      </c>
      <c r="M79" s="92">
        <f>'Electric Losses and Uses'!DS14</f>
        <v>31274.399999999998</v>
      </c>
      <c r="N79" s="92"/>
      <c r="O79" s="101"/>
      <c r="P79" s="92">
        <f>SUM(B79:O79)</f>
        <v>386458.80000000005</v>
      </c>
      <c r="R79" s="41"/>
      <c r="S79" s="108"/>
    </row>
    <row r="80" spans="1:19">
      <c r="A80" s="35" t="s">
        <v>46</v>
      </c>
      <c r="B80" s="92">
        <f>'Electric Losses and Uses'!DH46</f>
        <v>21850.6</v>
      </c>
      <c r="C80" s="92">
        <f>'Electric Losses and Uses'!DI46</f>
        <v>18697</v>
      </c>
      <c r="D80" s="92">
        <f>'Electric Losses and Uses'!DJ46</f>
        <v>24003.900000000005</v>
      </c>
      <c r="E80" s="92">
        <f>'Electric Losses and Uses'!DK46</f>
        <v>18646.3</v>
      </c>
      <c r="F80" s="92">
        <f>'Electric Losses and Uses'!DL46</f>
        <v>21330.200000000004</v>
      </c>
      <c r="G80" s="92">
        <f>'Electric Losses and Uses'!DM46</f>
        <v>20747.899999999998</v>
      </c>
      <c r="H80" s="92">
        <f>'Electric Losses and Uses'!DN46</f>
        <v>21541.799999999996</v>
      </c>
      <c r="I80" s="92">
        <f>'Electric Losses and Uses'!DO46</f>
        <v>16285.499999999998</v>
      </c>
      <c r="J80" s="92">
        <f>'Electric Losses and Uses'!DP46</f>
        <v>18531.300000000003</v>
      </c>
      <c r="K80" s="92">
        <f>'Electric Losses and Uses'!DQ46</f>
        <v>17980.099999999999</v>
      </c>
      <c r="L80" s="92">
        <f>'Electric Losses and Uses'!DR46</f>
        <v>17782.2</v>
      </c>
      <c r="M80" s="92">
        <f>'Electric Losses and Uses'!DS46</f>
        <v>18923</v>
      </c>
      <c r="N80" s="92"/>
      <c r="O80" s="101"/>
      <c r="P80" s="173">
        <f>SUM(B80:O80)</f>
        <v>236319.80000000002</v>
      </c>
      <c r="R80" s="41"/>
      <c r="S80" s="108"/>
    </row>
    <row r="81" spans="1:19">
      <c r="A81" s="35" t="s">
        <v>36</v>
      </c>
      <c r="B81" s="168">
        <f t="shared" ref="B81:G81" si="23">SUM(B79:B80)</f>
        <v>55756.2</v>
      </c>
      <c r="C81" s="168">
        <f t="shared" si="23"/>
        <v>52821.599999999999</v>
      </c>
      <c r="D81" s="168">
        <f t="shared" si="23"/>
        <v>56032.000000000007</v>
      </c>
      <c r="E81" s="168">
        <f t="shared" si="23"/>
        <v>51089.799999999996</v>
      </c>
      <c r="F81" s="168">
        <f t="shared" si="23"/>
        <v>52076.000000000007</v>
      </c>
      <c r="G81" s="168">
        <f t="shared" si="23"/>
        <v>53423</v>
      </c>
      <c r="H81" s="168">
        <f t="shared" ref="H81:M81" si="24">SUM(H79:H80)</f>
        <v>55425.399999999994</v>
      </c>
      <c r="I81" s="168">
        <f t="shared" si="24"/>
        <v>46829.499999999993</v>
      </c>
      <c r="J81" s="168">
        <f t="shared" si="24"/>
        <v>49032</v>
      </c>
      <c r="K81" s="168">
        <f t="shared" si="24"/>
        <v>48646.399999999994</v>
      </c>
      <c r="L81" s="168">
        <f t="shared" si="24"/>
        <v>51449.3</v>
      </c>
      <c r="M81" s="168">
        <f t="shared" si="24"/>
        <v>50197.399999999994</v>
      </c>
      <c r="N81" s="92"/>
      <c r="O81" s="101"/>
      <c r="P81" s="92">
        <f>SUM(B81:O81)</f>
        <v>622778.60000000009</v>
      </c>
      <c r="R81" s="41"/>
      <c r="S81" s="108"/>
    </row>
    <row r="82" spans="1:19">
      <c r="B82" s="95"/>
      <c r="C82" s="95"/>
      <c r="D82" s="95"/>
      <c r="E82" s="95"/>
      <c r="F82" s="95"/>
      <c r="G82" s="95"/>
      <c r="H82" s="99"/>
      <c r="I82" s="99"/>
      <c r="J82" s="99"/>
      <c r="K82" s="99"/>
      <c r="L82" s="99"/>
      <c r="M82" s="99"/>
      <c r="N82" s="99"/>
      <c r="O82" s="101"/>
      <c r="P82" s="99"/>
      <c r="Q82" s="100"/>
      <c r="S82" s="108"/>
    </row>
    <row r="83" spans="1:19">
      <c r="A83" s="95" t="s">
        <v>49</v>
      </c>
      <c r="B83" s="94">
        <f>'Electric Losses and Uses'!DH17</f>
        <v>7.5745540487869342E-2</v>
      </c>
      <c r="C83" s="94">
        <f>'Electric Losses and Uses'!DI17</f>
        <v>7.7931311708253084E-2</v>
      </c>
      <c r="D83" s="94">
        <f>'Electric Losses and Uses'!DJ17</f>
        <v>9.712307400330901E-2</v>
      </c>
      <c r="E83" s="94">
        <f>'Electric Losses and Uses'!DK17</f>
        <v>0.11355986852611219</v>
      </c>
      <c r="F83" s="94">
        <f>'Electric Losses and Uses'!DL17</f>
        <v>0.10605302083475285</v>
      </c>
      <c r="G83" s="94">
        <f>'Electric Losses and Uses'!DM17</f>
        <v>5.8638095173878586E-2</v>
      </c>
      <c r="H83" s="94">
        <f>'Electric Losses and Uses'!DN17</f>
        <v>-3.4573670785741886E-3</v>
      </c>
      <c r="I83" s="94">
        <f>'Electric Losses and Uses'!DO17</f>
        <v>-2.7387825639040325E-2</v>
      </c>
      <c r="J83" s="94">
        <f>'Electric Losses and Uses'!DP17</f>
        <v>0.10686195909723648</v>
      </c>
      <c r="K83" s="94">
        <f>'Electric Losses and Uses'!DQ17</f>
        <v>7.1869564307690079E-2</v>
      </c>
      <c r="L83" s="94">
        <f>'Electric Losses and Uses'!DR17</f>
        <v>3.5845321495861997E-2</v>
      </c>
      <c r="M83" s="94">
        <f>'Electric Losses and Uses'!DS17</f>
        <v>0.13344236654666231</v>
      </c>
      <c r="N83" s="94"/>
    </row>
    <row r="84" spans="1:19">
      <c r="A84" s="95" t="s">
        <v>50</v>
      </c>
      <c r="B84" s="94">
        <f>'Electric Losses and Uses'!DH29</f>
        <v>9.1963400405159781E-2</v>
      </c>
      <c r="C84" s="94">
        <f>'Electric Losses and Uses'!DI29</f>
        <v>5.6239349867748714E-2</v>
      </c>
      <c r="D84" s="94">
        <f>'Electric Losses and Uses'!DJ29</f>
        <v>5.3472158244953667E-2</v>
      </c>
      <c r="E84" s="94">
        <f>'Electric Losses and Uses'!DK29</f>
        <v>6.5648387329746191E-2</v>
      </c>
      <c r="F84" s="94">
        <f>'Electric Losses and Uses'!DL29</f>
        <v>5.2855894441408056E-2</v>
      </c>
      <c r="G84" s="94">
        <f>'Electric Losses and Uses'!DM29</f>
        <v>5.9427415183176686E-2</v>
      </c>
      <c r="H84" s="94">
        <f>'Electric Losses and Uses'!DN29</f>
        <v>5.9288651898913698E-2</v>
      </c>
      <c r="I84" s="94">
        <f>'Electric Losses and Uses'!DO29</f>
        <v>7.9087644995100986E-2</v>
      </c>
      <c r="J84" s="94">
        <f>'Electric Losses and Uses'!DP29</f>
        <v>5.076754175262102E-2</v>
      </c>
      <c r="K84" s="94">
        <f>'Electric Losses and Uses'!DQ29</f>
        <v>7.0232081131266971E-2</v>
      </c>
      <c r="L84" s="94">
        <f>'Electric Losses and Uses'!DR29</f>
        <v>7.3457509698568998E-2</v>
      </c>
      <c r="M84" s="94">
        <f>'Electric Losses and Uses'!DS29</f>
        <v>6.1097779067313777E-2</v>
      </c>
      <c r="N84" s="94"/>
    </row>
    <row r="86" spans="1:19">
      <c r="A86" s="95" t="s">
        <v>51</v>
      </c>
      <c r="B86" s="94">
        <f>'Electric Losses and Uses'!DH49</f>
        <v>4.3292444031823613E-2</v>
      </c>
      <c r="C86" s="94">
        <f>'Electric Losses and Uses'!DI49</f>
        <v>0.15304978453403348</v>
      </c>
      <c r="D86" s="94">
        <f>'Electric Losses and Uses'!DJ49</f>
        <v>-8.3422202929006511E-2</v>
      </c>
      <c r="E86" s="94">
        <f>'Electric Losses and Uses'!DK49</f>
        <v>0.20079088547166332</v>
      </c>
      <c r="F86" s="94">
        <f>'Electric Losses and Uses'!DL49</f>
        <v>3.9244690704335408E-2</v>
      </c>
      <c r="G86" s="94">
        <f>'Electric Losses and Uses'!DM49</f>
        <v>7.5531355047905313E-3</v>
      </c>
      <c r="H86" s="94">
        <f>'Electric Losses and Uses'!DN49</f>
        <v>-9.7887765762850479E-2</v>
      </c>
      <c r="I86" s="94">
        <f>'Electric Losses and Uses'!DO49</f>
        <v>0.11313298659603817</v>
      </c>
      <c r="J86" s="94">
        <f>'Electric Losses and Uses'!DP49</f>
        <v>7.4995298121449006E-2</v>
      </c>
      <c r="K86" s="94">
        <f>'Electric Losses and Uses'!DQ49</f>
        <v>0.11752608507706253</v>
      </c>
      <c r="L86" s="94">
        <f>'Electric Losses and Uses'!DR49</f>
        <v>0.18318859194325021</v>
      </c>
      <c r="M86" s="94">
        <f>'Electric Losses and Uses'!DS49</f>
        <v>0.13906911350615125</v>
      </c>
      <c r="N86" s="94"/>
    </row>
    <row r="87" spans="1:19">
      <c r="A87" s="95" t="s">
        <v>52</v>
      </c>
      <c r="B87" s="94">
        <f>'Electric Losses and Uses'!DH61</f>
        <v>9.6994255052227293E-2</v>
      </c>
      <c r="C87" s="94">
        <f>'Electric Losses and Uses'!DI61</f>
        <v>0.12556870364117143</v>
      </c>
      <c r="D87" s="94">
        <f>'Electric Losses and Uses'!DJ61</f>
        <v>0.10285072157652611</v>
      </c>
      <c r="E87" s="94">
        <f>'Electric Losses and Uses'!DK61</f>
        <v>8.151581132969439E-2</v>
      </c>
      <c r="F87" s="94">
        <f>'Electric Losses and Uses'!DL61</f>
        <v>0.11776924782439983</v>
      </c>
      <c r="G87" s="94">
        <f>'Electric Losses and Uses'!DM61</f>
        <v>9.1703529348709761E-2</v>
      </c>
      <c r="H87" s="94">
        <f>'Electric Losses and Uses'!DN61</f>
        <v>9.6565337374963756E-2</v>
      </c>
      <c r="I87" s="94">
        <f>'Electric Losses and Uses'!DO61</f>
        <v>0.10426934043221048</v>
      </c>
      <c r="J87" s="94">
        <f>'Electric Losses and Uses'!DP61</f>
        <v>0.12817606830162695</v>
      </c>
      <c r="K87" s="94">
        <f>'Electric Losses and Uses'!DQ61</f>
        <v>8.2660498419192804E-2</v>
      </c>
      <c r="L87" s="94">
        <f>'Electric Losses and Uses'!DR61</f>
        <v>8.6782216064661327E-2</v>
      </c>
      <c r="M87" s="94">
        <f>'Electric Losses and Uses'!DS61</f>
        <v>9.8071078695476419E-2</v>
      </c>
      <c r="N87" s="94"/>
    </row>
    <row r="89" spans="1:19" s="103" customFormat="1">
      <c r="A89" s="180" t="s">
        <v>99</v>
      </c>
      <c r="B89" s="104">
        <v>42927</v>
      </c>
      <c r="C89" s="105">
        <f t="shared" ref="C89:M89" si="25">B89+31</f>
        <v>42958</v>
      </c>
      <c r="D89" s="105">
        <f t="shared" si="25"/>
        <v>42989</v>
      </c>
      <c r="E89" s="105">
        <f t="shared" si="25"/>
        <v>43020</v>
      </c>
      <c r="F89" s="105">
        <f t="shared" si="25"/>
        <v>43051</v>
      </c>
      <c r="G89" s="105">
        <f t="shared" si="25"/>
        <v>43082</v>
      </c>
      <c r="H89" s="105">
        <f t="shared" si="25"/>
        <v>43113</v>
      </c>
      <c r="I89" s="105">
        <f t="shared" si="25"/>
        <v>43144</v>
      </c>
      <c r="J89" s="105">
        <f t="shared" si="25"/>
        <v>43175</v>
      </c>
      <c r="K89" s="105">
        <f t="shared" si="25"/>
        <v>43206</v>
      </c>
      <c r="L89" s="105">
        <f t="shared" si="25"/>
        <v>43237</v>
      </c>
      <c r="M89" s="105">
        <f t="shared" si="25"/>
        <v>43268</v>
      </c>
    </row>
    <row r="90" spans="1:19" hidden="1">
      <c r="B90" s="97" t="s">
        <v>57</v>
      </c>
      <c r="C90" s="97" t="s">
        <v>57</v>
      </c>
      <c r="D90" s="97" t="s">
        <v>57</v>
      </c>
      <c r="E90" s="97" t="s">
        <v>57</v>
      </c>
      <c r="F90" s="97" t="s">
        <v>57</v>
      </c>
      <c r="G90" s="97" t="s">
        <v>57</v>
      </c>
      <c r="Q90" s="95"/>
    </row>
    <row r="91" spans="1:19" hidden="1">
      <c r="A91" s="35" t="s">
        <v>45</v>
      </c>
      <c r="B91" s="92">
        <f>'Electric Losses and Uses'!CJ59</f>
        <v>0</v>
      </c>
      <c r="C91" s="92">
        <f>'Electric Losses and Uses'!CK59</f>
        <v>0</v>
      </c>
      <c r="D91" s="92">
        <f>'Electric Losses and Uses'!CL59</f>
        <v>0</v>
      </c>
      <c r="E91" s="92">
        <f>'Electric Losses and Uses'!CM59</f>
        <v>0</v>
      </c>
      <c r="F91" s="92">
        <f>'Electric Losses and Uses'!CN59</f>
        <v>0</v>
      </c>
      <c r="G91" s="92">
        <f>'Electric Losses and Uses'!CO59</f>
        <v>0</v>
      </c>
      <c r="Q91" s="95"/>
    </row>
    <row r="92" spans="1:19" hidden="1">
      <c r="A92" s="35" t="s">
        <v>46</v>
      </c>
      <c r="B92" s="92">
        <f>'Electric Losses and Uses'!CJ91</f>
        <v>0</v>
      </c>
      <c r="C92" s="92">
        <f>'Electric Losses and Uses'!CK91</f>
        <v>0</v>
      </c>
      <c r="D92" s="92">
        <f>'Electric Losses and Uses'!CL91</f>
        <v>0</v>
      </c>
      <c r="E92" s="92">
        <f>'Electric Losses and Uses'!CM91</f>
        <v>0</v>
      </c>
      <c r="F92" s="92">
        <f>'Electric Losses and Uses'!CN91</f>
        <v>0</v>
      </c>
      <c r="G92" s="92">
        <f>'Electric Losses and Uses'!CO91</f>
        <v>0</v>
      </c>
      <c r="H92" s="99">
        <f t="shared" ref="H92:M92" si="26">H67*(1+H83)*(1/(1-H84))</f>
        <v>0.15979882630965619</v>
      </c>
      <c r="I92" s="99">
        <f t="shared" si="26"/>
        <v>-0.10568636225183385</v>
      </c>
      <c r="J92" s="99">
        <f t="shared" si="26"/>
        <v>7.3234987512538818E-2</v>
      </c>
      <c r="K92" s="99">
        <f t="shared" si="26"/>
        <v>7.2940671780827082E-2</v>
      </c>
      <c r="L92" s="99">
        <f t="shared" si="26"/>
        <v>6.3046927646385545E-2</v>
      </c>
      <c r="M92" s="99">
        <f t="shared" si="26"/>
        <v>7.2730857134373095E-3</v>
      </c>
      <c r="P92" s="99"/>
      <c r="Q92" s="100"/>
      <c r="R92" s="35" t="s">
        <v>53</v>
      </c>
    </row>
    <row r="93" spans="1:19" hidden="1">
      <c r="A93" s="35" t="s">
        <v>36</v>
      </c>
      <c r="B93" s="92">
        <f t="shared" ref="B93:G93" si="27">SUM(B91:B92)</f>
        <v>0</v>
      </c>
      <c r="C93" s="92">
        <f t="shared" si="27"/>
        <v>0</v>
      </c>
      <c r="D93" s="92">
        <f t="shared" si="27"/>
        <v>0</v>
      </c>
      <c r="E93" s="92">
        <f t="shared" si="27"/>
        <v>0</v>
      </c>
      <c r="F93" s="92">
        <f t="shared" si="27"/>
        <v>0</v>
      </c>
      <c r="G93" s="92">
        <f t="shared" si="27"/>
        <v>0</v>
      </c>
      <c r="H93" s="99">
        <f t="shared" ref="H93:M93" si="28">H68*(1+H86)*(1/(1-H87))</f>
        <v>6.8253163324884528E-2</v>
      </c>
      <c r="I93" s="99">
        <f t="shared" si="28"/>
        <v>0.1101944945906435</v>
      </c>
      <c r="J93" s="99">
        <f t="shared" si="28"/>
        <v>9.1898202458176467E-2</v>
      </c>
      <c r="K93" s="99">
        <f t="shared" si="28"/>
        <v>8.6724076432595942E-2</v>
      </c>
      <c r="L93" s="99">
        <f t="shared" si="28"/>
        <v>7.7850229373725086E-2</v>
      </c>
      <c r="M93" s="99">
        <f t="shared" si="28"/>
        <v>0.12685386842386065</v>
      </c>
      <c r="P93" s="99"/>
      <c r="Q93" s="100"/>
      <c r="R93" s="35" t="s">
        <v>53</v>
      </c>
    </row>
    <row r="94" spans="1:19">
      <c r="B94" s="96" t="s">
        <v>57</v>
      </c>
      <c r="C94" s="96" t="s">
        <v>57</v>
      </c>
      <c r="D94" s="96" t="s">
        <v>57</v>
      </c>
      <c r="E94" s="96" t="s">
        <v>57</v>
      </c>
      <c r="F94" s="96" t="s">
        <v>57</v>
      </c>
      <c r="G94" s="96" t="s">
        <v>57</v>
      </c>
      <c r="H94" s="96" t="s">
        <v>57</v>
      </c>
      <c r="I94" s="96" t="s">
        <v>57</v>
      </c>
      <c r="J94" s="96" t="s">
        <v>57</v>
      </c>
      <c r="K94" s="96" t="s">
        <v>57</v>
      </c>
      <c r="L94" s="96" t="s">
        <v>57</v>
      </c>
      <c r="M94" s="96" t="s">
        <v>57</v>
      </c>
      <c r="O94" s="101"/>
      <c r="P94" s="96" t="s">
        <v>36</v>
      </c>
      <c r="Q94" s="100"/>
    </row>
    <row r="95" spans="1:19">
      <c r="A95" s="106" t="s">
        <v>45</v>
      </c>
      <c r="B95" s="92">
        <f>'Electric Losses and Uses'!DT14</f>
        <v>35826.200000000004</v>
      </c>
      <c r="C95" s="92">
        <f>'Electric Losses and Uses'!DU14</f>
        <v>31760.6</v>
      </c>
      <c r="D95" s="92">
        <f>'Electric Losses and Uses'!DV14</f>
        <v>2612.1000000000004</v>
      </c>
      <c r="E95" s="92">
        <f>'Electric Losses and Uses'!DW14</f>
        <v>-19.399999999999999</v>
      </c>
      <c r="F95" s="92">
        <f>'Electric Losses and Uses'!DX14</f>
        <v>-335.09999999999997</v>
      </c>
      <c r="G95" s="92">
        <f>'Electric Losses and Uses'!DY14</f>
        <v>34328.300000000003</v>
      </c>
      <c r="H95" s="92">
        <f>'Electric Losses and Uses'!DZ14</f>
        <v>370</v>
      </c>
      <c r="I95" s="92">
        <f>'Electric Losses and Uses'!EA14</f>
        <v>27386</v>
      </c>
      <c r="J95" s="92">
        <f>'Electric Losses and Uses'!EB14</f>
        <v>22596</v>
      </c>
      <c r="K95" s="92">
        <f>'Electric Losses and Uses'!EC14</f>
        <v>22423</v>
      </c>
      <c r="L95" s="92">
        <f>'Electric Losses and Uses'!ED14</f>
        <v>29531.645499999999</v>
      </c>
      <c r="M95" s="92">
        <f>'Electric Losses and Uses'!EE14</f>
        <v>37006.754000000001</v>
      </c>
      <c r="O95" s="101"/>
      <c r="P95" s="92">
        <f>SUM(B95:O95)</f>
        <v>243486.09950000001</v>
      </c>
      <c r="Q95" s="100"/>
    </row>
    <row r="96" spans="1:19">
      <c r="A96" s="106" t="s">
        <v>46</v>
      </c>
      <c r="B96" s="92">
        <f>'Electric Losses and Uses'!DT46</f>
        <v>19622.7</v>
      </c>
      <c r="C96" s="92">
        <f>'Electric Losses and Uses'!DU46</f>
        <v>20237.300000000003</v>
      </c>
      <c r="D96" s="92">
        <f>'Electric Losses and Uses'!DV46</f>
        <v>11218.2</v>
      </c>
      <c r="E96" s="92">
        <f>'Electric Losses and Uses'!DW46</f>
        <v>-344.6</v>
      </c>
      <c r="F96" s="92">
        <f>'Electric Losses and Uses'!DX46</f>
        <v>-23.7</v>
      </c>
      <c r="G96" s="92">
        <f>'Electric Losses and Uses'!DY46</f>
        <v>8083.8999999999987</v>
      </c>
      <c r="H96" s="92">
        <f>'Electric Losses and Uses'!DZ46</f>
        <v>66</v>
      </c>
      <c r="I96" s="92">
        <f>'Electric Losses and Uses'!EA46</f>
        <v>14352</v>
      </c>
      <c r="J96" s="92">
        <f>'Electric Losses and Uses'!EB46</f>
        <v>19737</v>
      </c>
      <c r="K96" s="92">
        <f>'Electric Losses and Uses'!EC46</f>
        <v>12894</v>
      </c>
      <c r="L96" s="92">
        <f>'Electric Losses and Uses'!ED46</f>
        <v>30991.990040000004</v>
      </c>
      <c r="M96" s="92">
        <f>'Electric Losses and Uses'!EE46</f>
        <v>9871.3606000000018</v>
      </c>
      <c r="O96" s="101"/>
      <c r="P96" s="173">
        <f>SUM(B96:O96)</f>
        <v>146706.15064000001</v>
      </c>
      <c r="Q96" s="100"/>
    </row>
    <row r="97" spans="1:17">
      <c r="A97" s="35" t="s">
        <v>36</v>
      </c>
      <c r="B97" s="168">
        <f>SUM(B95:B96)</f>
        <v>55448.900000000009</v>
      </c>
      <c r="C97" s="168">
        <f t="shared" ref="C97:M97" si="29">SUM(C95:C96)</f>
        <v>51997.9</v>
      </c>
      <c r="D97" s="168">
        <f t="shared" si="29"/>
        <v>13830.300000000001</v>
      </c>
      <c r="E97" s="168">
        <f t="shared" si="29"/>
        <v>-364</v>
      </c>
      <c r="F97" s="168">
        <f t="shared" si="29"/>
        <v>-358.79999999999995</v>
      </c>
      <c r="G97" s="168">
        <f t="shared" si="29"/>
        <v>42412.200000000004</v>
      </c>
      <c r="H97" s="168">
        <f t="shared" si="29"/>
        <v>436</v>
      </c>
      <c r="I97" s="168">
        <f t="shared" si="29"/>
        <v>41738</v>
      </c>
      <c r="J97" s="168">
        <f t="shared" si="29"/>
        <v>42333</v>
      </c>
      <c r="K97" s="168">
        <f t="shared" si="29"/>
        <v>35317</v>
      </c>
      <c r="L97" s="168">
        <f t="shared" si="29"/>
        <v>60523.635540000003</v>
      </c>
      <c r="M97" s="168">
        <f t="shared" si="29"/>
        <v>46878.114600000001</v>
      </c>
      <c r="O97" s="101"/>
      <c r="P97" s="92">
        <f>SUM(B97:O97)</f>
        <v>390192.25014000002</v>
      </c>
      <c r="Q97" s="102"/>
    </row>
    <row r="98" spans="1:17">
      <c r="B98" s="95"/>
      <c r="C98" s="95"/>
      <c r="D98" s="95"/>
      <c r="E98" s="95"/>
      <c r="F98" s="95"/>
      <c r="G98" s="95"/>
      <c r="H98" s="99"/>
      <c r="I98" s="99"/>
      <c r="J98" s="99"/>
      <c r="K98" s="99"/>
      <c r="L98" s="99"/>
      <c r="M98" s="99"/>
      <c r="O98" s="101"/>
      <c r="P98" s="99"/>
      <c r="Q98" s="100"/>
    </row>
    <row r="99" spans="1:17">
      <c r="A99" s="95" t="s">
        <v>49</v>
      </c>
      <c r="B99" s="94">
        <f>'Electric Losses and Uses'!DT17</f>
        <v>2.2787087657338962E-2</v>
      </c>
      <c r="C99" s="94">
        <f>'Electric Losses and Uses'!DU17</f>
        <v>0.14996244091690994</v>
      </c>
      <c r="D99" s="94">
        <f>'Electric Losses and Uses'!DV17</f>
        <v>0.57482732095584055</v>
      </c>
      <c r="E99" s="94">
        <f>'Electric Losses and Uses'!DW17</f>
        <v>0.98599453336790532</v>
      </c>
      <c r="F99" s="94">
        <f>'Electric Losses and Uses'!DX17</f>
        <v>1.0292053503923027</v>
      </c>
      <c r="G99" s="94">
        <f>'Electric Losses and Uses'!DY17</f>
        <v>-0.69692882689499969</v>
      </c>
      <c r="H99" s="94">
        <f>'Electric Losses and Uses'!DZ17</f>
        <v>0.87962390201657803</v>
      </c>
      <c r="I99" s="94">
        <f>'Electric Losses and Uses'!EA17</f>
        <v>-0.38398387572510079</v>
      </c>
      <c r="J99" s="94">
        <f>'Electric Losses and Uses'!EB17</f>
        <v>-3.879755380827575E-2</v>
      </c>
      <c r="K99" s="94">
        <f>'Electric Losses and Uses'!EC17</f>
        <v>0.11865377797661412</v>
      </c>
      <c r="L99" s="94">
        <f>'Electric Losses and Uses'!ED17</f>
        <v>-0.19391616092681327</v>
      </c>
      <c r="M99" s="94">
        <f>'Electric Losses and Uses'!EE17</f>
        <v>-0.36334933416301929</v>
      </c>
    </row>
    <row r="100" spans="1:17">
      <c r="A100" s="95" t="s">
        <v>50</v>
      </c>
      <c r="B100" s="94">
        <f>+'Electric Losses and Uses'!DT29</f>
        <v>7.0535324296207166E-2</v>
      </c>
      <c r="C100" s="94">
        <f>+'Electric Losses and Uses'!DU29</f>
        <v>3.5268491761349448E-2</v>
      </c>
      <c r="D100" s="94">
        <f>+'Electric Losses and Uses'!DV29</f>
        <v>0.20446415697942247</v>
      </c>
      <c r="E100" s="94">
        <f>+'Electric Losses and Uses'!DW29</f>
        <v>0.23377114157307355</v>
      </c>
      <c r="F100" s="94">
        <f>+'Electric Losses and Uses'!DX29</f>
        <v>9.9500648891171495E-2</v>
      </c>
      <c r="G100" s="94">
        <f>+'Electric Losses and Uses'!DY29</f>
        <v>8.2559788685021493E-2</v>
      </c>
      <c r="H100" s="94">
        <f>+'Electric Losses and Uses'!DZ29</f>
        <v>0.15943600867678959</v>
      </c>
      <c r="I100" s="94">
        <f>+'Electric Losses and Uses'!EA29</f>
        <v>0.15849883930874387</v>
      </c>
      <c r="J100" s="94">
        <f>+'Electric Losses and Uses'!EB29</f>
        <v>0.2002145684584366</v>
      </c>
      <c r="K100" s="94">
        <f>+'Electric Losses and Uses'!EC29</f>
        <v>8.2403419543339476E-2</v>
      </c>
      <c r="L100" s="94">
        <f>+'Electric Losses and Uses'!ED29</f>
        <v>0.15475075512967398</v>
      </c>
      <c r="M100" s="94">
        <f>+'Electric Losses and Uses'!EE29</f>
        <v>0.11240902488941705</v>
      </c>
    </row>
    <row r="102" spans="1:17">
      <c r="A102" s="95" t="s">
        <v>51</v>
      </c>
      <c r="B102" s="94">
        <f>'Electric Losses and Uses'!DT49</f>
        <v>0.13928899934006994</v>
      </c>
      <c r="C102" s="94">
        <f>'Electric Losses and Uses'!DU49</f>
        <v>2.8295371237265679E-2</v>
      </c>
      <c r="D102" s="94">
        <f>'Electric Losses and Uses'!DV49</f>
        <v>-1.9548767615485102E-2</v>
      </c>
      <c r="E102" s="94">
        <f>'Electric Losses and Uses'!DW49</f>
        <v>1.1520365664266554</v>
      </c>
      <c r="F102" s="94">
        <f>'Electric Losses and Uses'!DX49</f>
        <v>1.004868395159213</v>
      </c>
      <c r="G102" s="94">
        <f>'Electric Losses and Uses'!DY49</f>
        <v>0.18202960352836578</v>
      </c>
      <c r="H102" s="94">
        <f>'Electric Losses and Uses'!DZ49</f>
        <v>0.99533031177036124</v>
      </c>
      <c r="I102" s="94">
        <f>'Electric Losses and Uses'!EA49</f>
        <v>-0.10891175161845726</v>
      </c>
      <c r="J102" s="94">
        <f>'Electric Losses and Uses'!EB49</f>
        <v>-0.2289882380431395</v>
      </c>
      <c r="K102" s="94">
        <f>'Electric Losses and Uses'!EC49</f>
        <v>0.28532504869936681</v>
      </c>
      <c r="L102" s="94">
        <f>'Electric Losses and Uses'!ED49</f>
        <v>-0.68301683096245369</v>
      </c>
      <c r="M102" s="94">
        <f>'Electric Losses and Uses'!EE49</f>
        <v>0.47102070232846388</v>
      </c>
    </row>
    <row r="103" spans="1:17">
      <c r="A103" s="95" t="s">
        <v>52</v>
      </c>
      <c r="B103" s="94">
        <f>'Electric Losses and Uses'!DT61</f>
        <v>8.4542070183599008E-2</v>
      </c>
      <c r="C103" s="94">
        <f>'Electric Losses and Uses'!DU61</f>
        <v>0.15747784760254144</v>
      </c>
      <c r="D103" s="94">
        <f>'Electric Losses and Uses'!DV61</f>
        <v>0.1481950667440054</v>
      </c>
      <c r="E103" s="94">
        <f>'Electric Losses and Uses'!DW61</f>
        <v>0.42282658517952632</v>
      </c>
      <c r="F103" s="94">
        <f>'Electric Losses and Uses'!DX61</f>
        <v>0.30025384504815295</v>
      </c>
      <c r="G103" s="94">
        <f>'Electric Losses and Uses'!DY61</f>
        <v>0.2368435521235521</v>
      </c>
      <c r="H103" s="94">
        <f>'Electric Losses and Uses'!DZ61</f>
        <v>0.1687599908654944</v>
      </c>
      <c r="I103" s="94">
        <f>'Electric Losses and Uses'!EA61</f>
        <v>0.20620404127788419</v>
      </c>
      <c r="J103" s="94">
        <f>'Electric Losses and Uses'!EB61</f>
        <v>0.1731181110588727</v>
      </c>
      <c r="K103" s="94">
        <f>'Electric Losses and Uses'!EC61</f>
        <v>8.0359929262457094E-2</v>
      </c>
      <c r="L103" s="94">
        <f>'Electric Losses and Uses'!ED61</f>
        <v>9.7869953820944433E-2</v>
      </c>
      <c r="M103" s="94">
        <f>'Electric Losses and Uses'!EE61</f>
        <v>0.10452110213148069</v>
      </c>
    </row>
    <row r="105" spans="1:17">
      <c r="A105" s="180" t="s">
        <v>101</v>
      </c>
      <c r="B105" s="105">
        <f>M89+31</f>
        <v>43299</v>
      </c>
      <c r="C105" s="105">
        <f t="shared" ref="C105:H105" si="30">B105+31</f>
        <v>43330</v>
      </c>
      <c r="D105" s="105">
        <f t="shared" si="30"/>
        <v>43361</v>
      </c>
      <c r="E105" s="105">
        <f t="shared" si="30"/>
        <v>43392</v>
      </c>
      <c r="F105" s="105">
        <f t="shared" si="30"/>
        <v>43423</v>
      </c>
      <c r="G105" s="105">
        <f t="shared" si="30"/>
        <v>43454</v>
      </c>
      <c r="H105" s="105">
        <f t="shared" si="30"/>
        <v>43485</v>
      </c>
      <c r="I105" s="105">
        <f t="shared" ref="I105" si="31">H105+31</f>
        <v>43516</v>
      </c>
      <c r="J105" s="105">
        <f t="shared" ref="J105" si="32">I105+31</f>
        <v>43547</v>
      </c>
      <c r="K105" s="105">
        <f t="shared" ref="K105" si="33">J105+31</f>
        <v>43578</v>
      </c>
      <c r="L105" s="105">
        <f t="shared" ref="L105" si="34">K105+31</f>
        <v>43609</v>
      </c>
      <c r="M105" s="105">
        <f t="shared" ref="M105" si="35">L105+31</f>
        <v>43640</v>
      </c>
    </row>
    <row r="106" spans="1:17">
      <c r="B106" s="96" t="s">
        <v>57</v>
      </c>
      <c r="C106" s="96" t="s">
        <v>57</v>
      </c>
      <c r="D106" s="96" t="s">
        <v>57</v>
      </c>
      <c r="E106" s="96" t="s">
        <v>57</v>
      </c>
      <c r="F106" s="96" t="s">
        <v>57</v>
      </c>
      <c r="G106" s="96" t="s">
        <v>57</v>
      </c>
      <c r="H106" s="96" t="s">
        <v>57</v>
      </c>
      <c r="I106" s="96" t="s">
        <v>57</v>
      </c>
      <c r="J106" s="96" t="s">
        <v>57</v>
      </c>
      <c r="K106" s="96" t="s">
        <v>57</v>
      </c>
      <c r="L106" s="96" t="s">
        <v>57</v>
      </c>
      <c r="M106" s="96" t="s">
        <v>57</v>
      </c>
      <c r="P106" s="96" t="s">
        <v>36</v>
      </c>
    </row>
    <row r="107" spans="1:17">
      <c r="A107" s="106" t="s">
        <v>45</v>
      </c>
      <c r="B107" s="92">
        <f>'Electric Losses and Uses'!EF14</f>
        <v>8711.1999999999989</v>
      </c>
      <c r="C107" s="92">
        <f>'Electric Losses and Uses'!EG14</f>
        <v>33996.199999999997</v>
      </c>
      <c r="D107" s="92">
        <f>'Electric Losses and Uses'!EH14</f>
        <v>24324.98</v>
      </c>
      <c r="E107" s="92">
        <f>'Electric Losses and Uses'!EI14</f>
        <v>43849.570000000007</v>
      </c>
      <c r="F107" s="92">
        <f>'Electric Losses and Uses'!EJ14</f>
        <v>23571.699999999997</v>
      </c>
      <c r="G107" s="92">
        <f>'Electric Losses and Uses'!EK14</f>
        <v>21813.42</v>
      </c>
      <c r="H107" s="92">
        <f>'Electric Losses and Uses'!EL14</f>
        <v>32113.360000000001</v>
      </c>
      <c r="I107" s="92">
        <f>'Electric Losses and Uses'!EM14</f>
        <v>25816.49</v>
      </c>
      <c r="J107" s="92">
        <f>'Electric Losses and Uses'!EN14</f>
        <v>38506.29</v>
      </c>
      <c r="K107" s="92">
        <f>'Electric Losses and Uses'!EO14</f>
        <v>20379.869999999995</v>
      </c>
      <c r="L107" s="92">
        <f>'Electric Losses and Uses'!EP14</f>
        <v>26110.02</v>
      </c>
      <c r="M107" s="92">
        <f>'Electric Losses and Uses'!EQ14</f>
        <v>19143.110000000004</v>
      </c>
      <c r="P107" s="92">
        <f>SUM(B107:O107)</f>
        <v>318336.20999999996</v>
      </c>
    </row>
    <row r="108" spans="1:17">
      <c r="A108" s="106" t="s">
        <v>46</v>
      </c>
      <c r="B108" s="92">
        <f>'Electric Losses and Uses'!EF46</f>
        <v>359.83</v>
      </c>
      <c r="C108" s="92">
        <f>'Electric Losses and Uses'!EG46</f>
        <v>17058.29</v>
      </c>
      <c r="D108" s="92">
        <f>'Electric Losses and Uses'!EH46</f>
        <v>15209.720000000001</v>
      </c>
      <c r="E108" s="92">
        <f>'Electric Losses and Uses'!EI46</f>
        <v>36326.5</v>
      </c>
      <c r="F108" s="92">
        <f>'Electric Losses and Uses'!EJ46</f>
        <v>15462.09</v>
      </c>
      <c r="G108" s="92">
        <f>'Electric Losses and Uses'!EK46</f>
        <v>20580.170000000002</v>
      </c>
      <c r="H108" s="92">
        <f>'Electric Losses and Uses'!EL46</f>
        <v>13829.11</v>
      </c>
      <c r="I108" s="92">
        <f>'Electric Losses and Uses'!EM46</f>
        <v>16547.23</v>
      </c>
      <c r="J108" s="92">
        <f>'Electric Losses and Uses'!EN46</f>
        <v>18973.21</v>
      </c>
      <c r="K108" s="92">
        <f>'Electric Losses and Uses'!EO46</f>
        <v>16937.86</v>
      </c>
      <c r="L108" s="92">
        <f>'Electric Losses and Uses'!EP46</f>
        <v>16534.32</v>
      </c>
      <c r="M108" s="92">
        <f>'Electric Losses and Uses'!EQ46</f>
        <v>16908.2</v>
      </c>
      <c r="P108" s="173">
        <f>SUM(B108:O108)</f>
        <v>204726.53000000003</v>
      </c>
    </row>
    <row r="109" spans="1:17">
      <c r="A109" s="35" t="s">
        <v>36</v>
      </c>
      <c r="B109" s="168">
        <f t="shared" ref="B109:H109" si="36">SUM(B107:B108)</f>
        <v>9071.0299999999988</v>
      </c>
      <c r="C109" s="168">
        <f t="shared" si="36"/>
        <v>51054.49</v>
      </c>
      <c r="D109" s="168">
        <f t="shared" si="36"/>
        <v>39534.699999999997</v>
      </c>
      <c r="E109" s="168">
        <f t="shared" si="36"/>
        <v>80176.070000000007</v>
      </c>
      <c r="F109" s="168">
        <f t="shared" si="36"/>
        <v>39033.789999999994</v>
      </c>
      <c r="G109" s="168">
        <f t="shared" si="36"/>
        <v>42393.59</v>
      </c>
      <c r="H109" s="168">
        <f t="shared" si="36"/>
        <v>45942.47</v>
      </c>
      <c r="I109" s="168">
        <f t="shared" ref="I109:M109" si="37">SUM(I107:I108)</f>
        <v>42363.72</v>
      </c>
      <c r="J109" s="168">
        <f t="shared" si="37"/>
        <v>57479.5</v>
      </c>
      <c r="K109" s="168">
        <f t="shared" si="37"/>
        <v>37317.729999999996</v>
      </c>
      <c r="L109" s="168">
        <f t="shared" si="37"/>
        <v>42644.34</v>
      </c>
      <c r="M109" s="168">
        <f t="shared" si="37"/>
        <v>36051.310000000005</v>
      </c>
      <c r="P109" s="92">
        <f>SUM(B109:O109)</f>
        <v>523062.73999999993</v>
      </c>
    </row>
    <row r="110" spans="1:17">
      <c r="B110" s="99"/>
      <c r="C110" s="99"/>
      <c r="D110" s="99"/>
      <c r="E110" s="99"/>
      <c r="F110" s="99"/>
      <c r="G110" s="99"/>
      <c r="H110" s="99"/>
      <c r="I110" s="99"/>
      <c r="J110" s="99"/>
      <c r="K110" s="99"/>
      <c r="L110" s="99"/>
      <c r="M110" s="99"/>
    </row>
    <row r="111" spans="1:17">
      <c r="A111" s="95" t="s">
        <v>49</v>
      </c>
      <c r="B111" s="94">
        <f>'Electric Losses and Uses'!EF17</f>
        <v>0.68921571860589803</v>
      </c>
      <c r="C111" s="94">
        <f>'Electric Losses and Uses'!EG17</f>
        <v>-0.11967646799437298</v>
      </c>
      <c r="D111" s="94">
        <f>'Electric Losses and Uses'!EH17</f>
        <v>0.11394555938414853</v>
      </c>
      <c r="E111" s="94">
        <f>'Electric Losses and Uses'!EI17</f>
        <v>-0.50369894305909491</v>
      </c>
      <c r="F111" s="94">
        <f>'Electric Losses and Uses'!EJ17</f>
        <v>0.12019475185756849</v>
      </c>
      <c r="G111" s="94">
        <f>'Electric Losses and Uses'!EK17</f>
        <v>0.19872518390222596</v>
      </c>
      <c r="H111" s="94">
        <f>'Electric Losses and Uses'!EL17</f>
        <v>-0.17302112772524192</v>
      </c>
      <c r="I111" s="94">
        <f>'Electric Losses and Uses'!EM17</f>
        <v>-5.2675228793909679E-2</v>
      </c>
      <c r="J111" s="94">
        <f>'Electric Losses and Uses'!EN17</f>
        <v>-0.38465323233746884</v>
      </c>
      <c r="K111" s="94">
        <f>'Electric Losses and Uses'!EO17</f>
        <v>0.18194198086168947</v>
      </c>
      <c r="L111" s="94">
        <f>'Electric Losses and Uses'!EP17</f>
        <v>8.7794913439296893E-2</v>
      </c>
      <c r="M111" s="94">
        <f>'Electric Losses and Uses'!EQ17</f>
        <v>0.1493083458928299</v>
      </c>
    </row>
    <row r="112" spans="1:17">
      <c r="A112" s="95" t="s">
        <v>50</v>
      </c>
      <c r="B112" s="94">
        <f>+'Electric Losses and Uses'!EF29</f>
        <v>7.3459139889310424E-2</v>
      </c>
      <c r="C112" s="94">
        <f>+'Electric Losses and Uses'!EG29</f>
        <v>0.14146505357714115</v>
      </c>
      <c r="D112" s="94">
        <f>+'Electric Losses and Uses'!EH29</f>
        <v>6.5362405382273656E-2</v>
      </c>
      <c r="E112" s="94">
        <f>+'Electric Losses and Uses'!EI29</f>
        <v>7.2559357605796737E-2</v>
      </c>
      <c r="F112" s="94">
        <f>+'Electric Losses and Uses'!EJ29</f>
        <v>8.224447384958665E-2</v>
      </c>
      <c r="G112" s="94">
        <f>+'Electric Losses and Uses'!EK29</f>
        <v>9.2875162116654975E-2</v>
      </c>
      <c r="H112" s="94">
        <f>+'Electric Losses and Uses'!EL29</f>
        <v>8.48536169003688E-2</v>
      </c>
      <c r="I112" s="94">
        <f>+'Electric Losses and Uses'!EM29</f>
        <v>9.5635556206311201E-2</v>
      </c>
      <c r="J112" s="94">
        <f>+'Electric Losses and Uses'!EN29</f>
        <v>0.10503461086438212</v>
      </c>
      <c r="K112" s="94">
        <f>+'Electric Losses and Uses'!EO29</f>
        <v>0.10864467157526754</v>
      </c>
      <c r="L112" s="94">
        <f>+'Electric Losses and Uses'!EP29</f>
        <v>9.2123153725115398E-2</v>
      </c>
      <c r="M112" s="94">
        <f>+'Electric Losses and Uses'!EQ29</f>
        <v>9.6828304873749993E-2</v>
      </c>
    </row>
    <row r="114" spans="1:16">
      <c r="A114" s="95" t="s">
        <v>51</v>
      </c>
      <c r="B114" s="94">
        <f>'Electric Losses and Uses'!EF49</f>
        <v>0.9744085851161024</v>
      </c>
      <c r="C114" s="94">
        <f>'Electric Losses and Uses'!EG49</f>
        <v>0.18330863049164692</v>
      </c>
      <c r="D114" s="94">
        <f>'Electric Losses and Uses'!EH49</f>
        <v>0.25434240555142562</v>
      </c>
      <c r="E114" s="94">
        <f>'Electric Losses and Uses'!EI49</f>
        <v>-0.73215952530620598</v>
      </c>
      <c r="F114" s="94">
        <f>'Electric Losses and Uses'!EJ49</f>
        <v>0.18585091278772442</v>
      </c>
      <c r="G114" s="94">
        <f>'Electric Losses and Uses'!EK49</f>
        <v>-6.6336738808764686E-2</v>
      </c>
      <c r="H114" s="94">
        <f>'Electric Losses and Uses'!EL49</f>
        <v>0.27357209537841876</v>
      </c>
      <c r="I114" s="94">
        <f>'Electric Losses and Uses'!EM49</f>
        <v>7.2458841722798123E-2</v>
      </c>
      <c r="J114" s="94">
        <f>'Electric Losses and Uses'!EN49</f>
        <v>0.12830726291461383</v>
      </c>
      <c r="K114" s="94">
        <f>'Electric Losses and Uses'!EO49</f>
        <v>5.3188443555147222E-2</v>
      </c>
      <c r="L114" s="94">
        <f>'Electric Losses and Uses'!EP49</f>
        <v>0.21426225244095226</v>
      </c>
      <c r="M114" s="94">
        <f>'Electric Losses and Uses'!EQ49</f>
        <v>0.24088640962601998</v>
      </c>
    </row>
    <row r="115" spans="1:16">
      <c r="A115" s="95" t="s">
        <v>52</v>
      </c>
      <c r="B115" s="94">
        <f>'Electric Losses and Uses'!EF61</f>
        <v>9.8238190787456076E-2</v>
      </c>
      <c r="C115" s="94">
        <f>'Electric Losses and Uses'!EG61</f>
        <v>8.8900406105110519E-2</v>
      </c>
      <c r="D115" s="94">
        <f>'Electric Losses and Uses'!EH61</f>
        <v>8.3696847814763886E-2</v>
      </c>
      <c r="E115" s="94">
        <f>'Electric Losses and Uses'!EI61</f>
        <v>8.2177785570263881E-2</v>
      </c>
      <c r="F115" s="94">
        <f>'Electric Losses and Uses'!EJ61</f>
        <v>8.2467497157546102E-2</v>
      </c>
      <c r="G115" s="94">
        <f>'Electric Losses and Uses'!EK61</f>
        <v>8.4770034330554189E-2</v>
      </c>
      <c r="H115" s="94">
        <f>'Electric Losses and Uses'!EL61</f>
        <v>8.5342607313195554E-2</v>
      </c>
      <c r="I115" s="94">
        <f>'Electric Losses and Uses'!EM61</f>
        <v>8.1525308016427545E-2</v>
      </c>
      <c r="J115" s="94">
        <f>'Electric Losses and Uses'!EN61</f>
        <v>7.7190801356887981E-2</v>
      </c>
      <c r="K115" s="94">
        <f>'Electric Losses and Uses'!EO61</f>
        <v>8.6835617163113055E-2</v>
      </c>
      <c r="L115" s="94">
        <f>'Electric Losses and Uses'!EP61</f>
        <v>6.1664813964170874E-2</v>
      </c>
      <c r="M115" s="94">
        <f>'Electric Losses and Uses'!EQ61</f>
        <v>7.8382048772183674E-2</v>
      </c>
    </row>
    <row r="117" spans="1:16">
      <c r="A117" s="180" t="s">
        <v>98</v>
      </c>
      <c r="B117" s="105">
        <f>+M105+30</f>
        <v>43670</v>
      </c>
      <c r="C117" s="105">
        <f>+B117+30</f>
        <v>43700</v>
      </c>
      <c r="D117" s="105">
        <f t="shared" ref="D117:M117" si="38">+C117+30</f>
        <v>43730</v>
      </c>
      <c r="E117" s="105">
        <f t="shared" si="38"/>
        <v>43760</v>
      </c>
      <c r="F117" s="105">
        <f t="shared" si="38"/>
        <v>43790</v>
      </c>
      <c r="G117" s="105">
        <f t="shared" si="38"/>
        <v>43820</v>
      </c>
      <c r="H117" s="105">
        <f t="shared" si="38"/>
        <v>43850</v>
      </c>
      <c r="I117" s="105">
        <f t="shared" si="38"/>
        <v>43880</v>
      </c>
      <c r="J117" s="105">
        <f t="shared" si="38"/>
        <v>43910</v>
      </c>
      <c r="K117" s="105">
        <f t="shared" si="38"/>
        <v>43940</v>
      </c>
      <c r="L117" s="105">
        <f t="shared" si="38"/>
        <v>43970</v>
      </c>
      <c r="M117" s="105">
        <f t="shared" si="38"/>
        <v>44000</v>
      </c>
    </row>
    <row r="118" spans="1:16">
      <c r="B118" s="96" t="s">
        <v>57</v>
      </c>
      <c r="C118" s="96" t="s">
        <v>57</v>
      </c>
      <c r="D118" s="96" t="s">
        <v>57</v>
      </c>
      <c r="E118" s="96" t="s">
        <v>57</v>
      </c>
      <c r="F118" s="96" t="s">
        <v>57</v>
      </c>
      <c r="G118" s="96" t="s">
        <v>57</v>
      </c>
      <c r="H118" s="96" t="s">
        <v>57</v>
      </c>
      <c r="I118" s="96" t="s">
        <v>57</v>
      </c>
      <c r="J118" s="96" t="s">
        <v>57</v>
      </c>
      <c r="K118" s="96" t="s">
        <v>57</v>
      </c>
      <c r="L118" s="96" t="s">
        <v>57</v>
      </c>
      <c r="M118" s="96" t="s">
        <v>57</v>
      </c>
      <c r="P118" s="96" t="s">
        <v>36</v>
      </c>
    </row>
    <row r="119" spans="1:16">
      <c r="A119" s="106" t="s">
        <v>45</v>
      </c>
      <c r="B119" s="92">
        <f>'Electric Losses and Uses'!ER14</f>
        <v>22713.800000000003</v>
      </c>
      <c r="C119" s="92">
        <f>'Electric Losses and Uses'!ES14</f>
        <v>30335.700000000004</v>
      </c>
      <c r="D119" s="92">
        <f>'Electric Losses and Uses'!ET14</f>
        <v>29365.000000000004</v>
      </c>
      <c r="E119" s="92">
        <f>'Electric Losses and Uses'!EU14</f>
        <v>24092.399999999998</v>
      </c>
      <c r="F119" s="92">
        <f>'Electric Losses and Uses'!EV14</f>
        <v>19907.399999999998</v>
      </c>
      <c r="G119" s="92">
        <f>'Electric Losses and Uses'!EW14</f>
        <v>25788.799999999999</v>
      </c>
      <c r="H119" s="92">
        <f>'Electric Losses and Uses'!EX14</f>
        <v>27925.399999999998</v>
      </c>
      <c r="I119" s="92">
        <f>'Electric Losses and Uses'!EY14</f>
        <v>18841.599999999999</v>
      </c>
      <c r="J119" s="92">
        <f>'Electric Losses and Uses'!EZ14</f>
        <v>59704.1</v>
      </c>
      <c r="K119" s="92">
        <f>'Electric Losses and Uses'!FA14</f>
        <v>22617.499999999996</v>
      </c>
      <c r="L119" s="92">
        <f>'Electric Losses and Uses'!FB14</f>
        <v>22835.199999999997</v>
      </c>
      <c r="M119" s="92">
        <f>'Electric Losses and Uses'!FC14</f>
        <v>29246.400000000001</v>
      </c>
      <c r="P119" s="92">
        <f>SUM(B119:O119)</f>
        <v>333373.30000000005</v>
      </c>
    </row>
    <row r="120" spans="1:16">
      <c r="A120" s="106" t="s">
        <v>46</v>
      </c>
      <c r="B120" s="92">
        <f>'Electric Losses and Uses'!ER46</f>
        <v>17294.010000000002</v>
      </c>
      <c r="C120" s="92">
        <f>'Electric Losses and Uses'!ES46</f>
        <v>16646.09</v>
      </c>
      <c r="D120" s="92">
        <f>'Electric Losses and Uses'!ET46</f>
        <v>19962.89</v>
      </c>
      <c r="E120" s="92">
        <f>'Electric Losses and Uses'!EU46</f>
        <v>18809.87</v>
      </c>
      <c r="F120" s="92">
        <f>'Electric Losses and Uses'!EV46</f>
        <v>12289.62</v>
      </c>
      <c r="G120" s="92">
        <f>'Electric Losses and Uses'!EW46</f>
        <v>17147.84</v>
      </c>
      <c r="H120" s="92">
        <f>'Electric Losses and Uses'!EX46</f>
        <v>19726.37</v>
      </c>
      <c r="I120" s="92">
        <f>'Electric Losses and Uses'!EY46</f>
        <v>14704.8</v>
      </c>
      <c r="J120" s="92">
        <f>'Electric Losses and Uses'!EZ46</f>
        <v>40673.100000000006</v>
      </c>
      <c r="K120" s="92">
        <f>'Electric Losses and Uses'!FA46</f>
        <v>17479.699999999997</v>
      </c>
      <c r="L120" s="92">
        <f>'Electric Losses and Uses'!FB46</f>
        <v>15537.880000000001</v>
      </c>
      <c r="M120" s="92">
        <f>'Electric Losses and Uses'!FC46</f>
        <v>22665.31</v>
      </c>
      <c r="P120" s="173">
        <f>SUM(B120:O120)</f>
        <v>232937.47999999998</v>
      </c>
    </row>
    <row r="121" spans="1:16">
      <c r="A121" s="35" t="s">
        <v>36</v>
      </c>
      <c r="B121" s="168">
        <f t="shared" ref="B121:G121" si="39">SUM(B119:B120)</f>
        <v>40007.810000000005</v>
      </c>
      <c r="C121" s="168">
        <f t="shared" si="39"/>
        <v>46981.790000000008</v>
      </c>
      <c r="D121" s="168">
        <f t="shared" si="39"/>
        <v>49327.89</v>
      </c>
      <c r="E121" s="168">
        <f t="shared" si="39"/>
        <v>42902.27</v>
      </c>
      <c r="F121" s="168">
        <f t="shared" si="39"/>
        <v>32197.019999999997</v>
      </c>
      <c r="G121" s="168">
        <f t="shared" si="39"/>
        <v>42936.639999999999</v>
      </c>
      <c r="H121" s="168">
        <f t="shared" ref="H121:M121" si="40">SUM(H119:H120)</f>
        <v>47651.77</v>
      </c>
      <c r="I121" s="168">
        <f t="shared" si="40"/>
        <v>33546.399999999994</v>
      </c>
      <c r="J121" s="168">
        <f t="shared" si="40"/>
        <v>100377.20000000001</v>
      </c>
      <c r="K121" s="168">
        <f t="shared" si="40"/>
        <v>40097.199999999997</v>
      </c>
      <c r="L121" s="168">
        <f t="shared" si="40"/>
        <v>38373.08</v>
      </c>
      <c r="M121" s="168">
        <f t="shared" si="40"/>
        <v>51911.710000000006</v>
      </c>
      <c r="P121" s="92">
        <f>SUM(B121:O121)</f>
        <v>566310.78</v>
      </c>
    </row>
    <row r="122" spans="1:16">
      <c r="P122" s="92"/>
    </row>
    <row r="123" spans="1:16">
      <c r="A123" s="95" t="s">
        <v>49</v>
      </c>
      <c r="B123" s="94">
        <f>+'Electric Losses and Uses'!ER17</f>
        <v>0.25511102203687608</v>
      </c>
      <c r="C123" s="94">
        <f>+'Electric Losses and Uses'!ES17</f>
        <v>-2.3629160237242871E-2</v>
      </c>
      <c r="D123" s="94">
        <f>+'Electric Losses and Uses'!ET17</f>
        <v>-9.5738577470081236E-3</v>
      </c>
      <c r="E123" s="94">
        <f>+'Electric Losses and Uses'!EU17</f>
        <v>0.18388900933377897</v>
      </c>
      <c r="F123" s="94">
        <f>+'Electric Losses and Uses'!EV17</f>
        <v>0.28854056465730238</v>
      </c>
      <c r="G123" s="94">
        <f>+'Electric Losses and Uses'!EW17</f>
        <v>0.12670432535194429</v>
      </c>
      <c r="H123" s="94">
        <f>+'Electric Losses and Uses'!EX17</f>
        <v>-3.0036864475233509E-2</v>
      </c>
      <c r="I123" s="94">
        <f>+'Electric Losses and Uses'!EY17</f>
        <v>0.28352938494538904</v>
      </c>
      <c r="J123" s="94">
        <f>+'Electric Losses and Uses'!EZ17</f>
        <v>-1.2091073851632193</v>
      </c>
      <c r="K123" s="94">
        <f>+'Electric Losses and Uses'!FA17</f>
        <v>9.8832856205773631E-2</v>
      </c>
      <c r="L123" s="94">
        <f>+'Electric Losses and Uses'!FB17</f>
        <v>0.15331646075177419</v>
      </c>
      <c r="M123" s="94">
        <f>+'Electric Losses and Uses'!FC17</f>
        <v>-2.5435954757274681E-2</v>
      </c>
    </row>
    <row r="124" spans="1:16">
      <c r="A124" s="95" t="s">
        <v>50</v>
      </c>
      <c r="B124" s="94">
        <f>+'Electric Losses and Uses'!ER29</f>
        <v>8.5090790796711432E-2</v>
      </c>
      <c r="C124" s="94">
        <f>+'Electric Losses and Uses'!ES29</f>
        <v>7.211275108896617E-2</v>
      </c>
      <c r="D124" s="94">
        <f>+'Electric Losses and Uses'!ET29</f>
        <v>8.5627314537840865E-2</v>
      </c>
      <c r="E124" s="94">
        <f>+'Electric Losses and Uses'!EU29</f>
        <v>8.3865307753796955E-2</v>
      </c>
      <c r="F124" s="94">
        <f>+'Electric Losses and Uses'!EV29</f>
        <v>0.12118789293949461</v>
      </c>
      <c r="G124" s="94">
        <f>+'Electric Losses and Uses'!EW29</f>
        <v>7.2252770898879867E-2</v>
      </c>
      <c r="H124" s="94">
        <f>+'Electric Losses and Uses'!EX29</f>
        <v>7.8434415258917908E-2</v>
      </c>
      <c r="I124" s="94">
        <f>+'Electric Losses and Uses'!EY29</f>
        <v>9.2956589618113358E-2</v>
      </c>
      <c r="J124" s="94">
        <f>+'Electric Losses and Uses'!EZ29</f>
        <v>8.2761441115291073E-2</v>
      </c>
      <c r="K124" s="94">
        <f>+'Electric Losses and Uses'!FA29</f>
        <v>8.1386907580780307E-2</v>
      </c>
      <c r="L124" s="94">
        <f>+'Electric Losses and Uses'!FB29</f>
        <v>0.10021774701069855</v>
      </c>
      <c r="M124" s="94">
        <f>+'Electric Losses and Uses'!FC29</f>
        <v>0.10003723824263287</v>
      </c>
    </row>
    <row r="126" spans="1:16">
      <c r="A126" s="95" t="s">
        <v>51</v>
      </c>
      <c r="B126" s="94">
        <f>+'Electric Losses and Uses'!ER49</f>
        <v>0.2965568394948872</v>
      </c>
      <c r="C126" s="94">
        <f>+'Electric Losses and Uses'!ES49</f>
        <v>0.28782901711825987</v>
      </c>
      <c r="D126" s="94">
        <f>+'Electric Losses and Uses'!ET49</f>
        <v>0.11013320264210846</v>
      </c>
      <c r="E126" s="94">
        <f>+'Electric Losses and Uses'!EU49</f>
        <v>0.21311286317810249</v>
      </c>
      <c r="F126" s="94">
        <f>+'Electric Losses and Uses'!EV49</f>
        <v>0.42239324858560762</v>
      </c>
      <c r="G126" s="94">
        <f>+'Electric Losses and Uses'!EW49</f>
        <v>0.23482801887811097</v>
      </c>
      <c r="H126" s="94">
        <f>+'Electric Losses and Uses'!EX49</f>
        <v>5.5603485009236606E-2</v>
      </c>
      <c r="I126" s="94">
        <f>+'Electric Losses and Uses'!EY49</f>
        <v>0.2604643294891088</v>
      </c>
      <c r="J126" s="94">
        <f>+'Electric Losses and Uses'!EZ49</f>
        <v>-0.97208979978423571</v>
      </c>
      <c r="K126" s="94">
        <f>+'Electric Losses and Uses'!FA49</f>
        <v>0.1401269480471718</v>
      </c>
      <c r="L126" s="94">
        <f>+'Electric Losses and Uses'!FB49</f>
        <v>0.29789954044583117</v>
      </c>
      <c r="M126" s="94">
        <f>+'Electric Losses and Uses'!FC49</f>
        <v>1.5268532253380171E-2</v>
      </c>
    </row>
    <row r="127" spans="1:16">
      <c r="A127" s="95" t="s">
        <v>52</v>
      </c>
      <c r="B127" s="94">
        <f>+'Electric Losses and Uses'!ER61</f>
        <v>2.2635801716074985E-2</v>
      </c>
      <c r="C127" s="94">
        <f>+'Electric Losses and Uses'!ES61</f>
        <v>7.5964341085271322E-2</v>
      </c>
      <c r="D127" s="94">
        <f>+'Electric Losses and Uses'!ET61</f>
        <v>7.1839714719137623E-2</v>
      </c>
      <c r="E127" s="94">
        <f>+'Electric Losses and Uses'!EU61</f>
        <v>6.7561252465513644E-2</v>
      </c>
      <c r="F127" s="94">
        <f>+'Electric Losses and Uses'!EV61</f>
        <v>8.5791286958731033E-2</v>
      </c>
      <c r="G127" s="94">
        <f>+'Electric Losses and Uses'!EW61</f>
        <v>7.1516998701608034E-2</v>
      </c>
      <c r="H127" s="94">
        <f>+'Electric Losses and Uses'!EX61</f>
        <v>7.8544187713306096E-2</v>
      </c>
      <c r="I127" s="94">
        <f>+'Electric Losses and Uses'!EY61</f>
        <v>7.6237885078518253E-2</v>
      </c>
      <c r="J127" s="94">
        <f>+'Electric Losses and Uses'!EZ61</f>
        <v>8.2764325693384627E-2</v>
      </c>
      <c r="K127" s="94">
        <f>+'Electric Losses and Uses'!FA61</f>
        <v>7.4004260533523464E-2</v>
      </c>
      <c r="L127" s="94">
        <f>+'Electric Losses and Uses'!FB61</f>
        <v>7.164878069872016E-2</v>
      </c>
      <c r="M127" s="94">
        <f>+'Electric Losses and Uses'!FC61</f>
        <v>6.2194086111576473E-2</v>
      </c>
    </row>
    <row r="130" spans="1:16">
      <c r="A130" s="180" t="s">
        <v>97</v>
      </c>
      <c r="B130" s="105">
        <f>+M117+30</f>
        <v>44030</v>
      </c>
      <c r="C130" s="105">
        <f>+B130+30</f>
        <v>44060</v>
      </c>
      <c r="D130" s="105">
        <f t="shared" ref="D130" si="41">+C130+30</f>
        <v>44090</v>
      </c>
      <c r="E130" s="105">
        <f t="shared" ref="E130" si="42">+D130+30</f>
        <v>44120</v>
      </c>
      <c r="F130" s="105">
        <f t="shared" ref="F130" si="43">+E130+30</f>
        <v>44150</v>
      </c>
      <c r="G130" s="105">
        <f t="shared" ref="G130" si="44">+F130+30</f>
        <v>44180</v>
      </c>
      <c r="H130" s="105">
        <f t="shared" ref="H130" si="45">+G130+30</f>
        <v>44210</v>
      </c>
      <c r="I130" s="105">
        <f t="shared" ref="I130" si="46">+H130+30</f>
        <v>44240</v>
      </c>
      <c r="J130" s="105">
        <f t="shared" ref="J130" si="47">+I130+30</f>
        <v>44270</v>
      </c>
      <c r="K130" s="105">
        <f t="shared" ref="K130" si="48">+J130+30</f>
        <v>44300</v>
      </c>
      <c r="L130" s="105">
        <f t="shared" ref="L130" si="49">+K130+30</f>
        <v>44330</v>
      </c>
      <c r="M130" s="105">
        <f t="shared" ref="M130" si="50">+L130+30</f>
        <v>44360</v>
      </c>
    </row>
    <row r="131" spans="1:16">
      <c r="B131" s="96" t="s">
        <v>57</v>
      </c>
      <c r="C131" s="96" t="s">
        <v>57</v>
      </c>
      <c r="D131" s="96" t="s">
        <v>57</v>
      </c>
      <c r="E131" s="96" t="s">
        <v>57</v>
      </c>
      <c r="F131" s="96" t="s">
        <v>57</v>
      </c>
      <c r="G131" s="96" t="s">
        <v>57</v>
      </c>
      <c r="H131" s="96" t="s">
        <v>57</v>
      </c>
      <c r="I131" s="96" t="s">
        <v>57</v>
      </c>
      <c r="J131" s="96" t="s">
        <v>57</v>
      </c>
      <c r="K131" s="96" t="s">
        <v>57</v>
      </c>
      <c r="L131" s="96" t="s">
        <v>57</v>
      </c>
      <c r="M131" s="96" t="s">
        <v>57</v>
      </c>
      <c r="P131" s="96" t="s">
        <v>36</v>
      </c>
    </row>
    <row r="132" spans="1:16">
      <c r="A132" s="106" t="s">
        <v>45</v>
      </c>
      <c r="B132" s="92">
        <f>'Electric Losses and Uses'!FD14</f>
        <v>31034.799999999996</v>
      </c>
      <c r="C132" s="92">
        <f>'Electric Losses and Uses'!FE14</f>
        <v>31462.900000000005</v>
      </c>
      <c r="D132" s="92">
        <f>'Electric Losses and Uses'!FF14</f>
        <v>29422.100000000002</v>
      </c>
      <c r="E132" s="92">
        <f>'Electric Losses and Uses'!FG14</f>
        <v>32321.1</v>
      </c>
      <c r="F132" s="92">
        <f>'Electric Losses and Uses'!FH14</f>
        <v>27112.100000000002</v>
      </c>
      <c r="G132" s="92">
        <f>'Electric Losses and Uses'!FI14</f>
        <v>31084.899999999994</v>
      </c>
      <c r="H132" s="92">
        <f>'Electric Losses and Uses'!FJ14</f>
        <v>25974.3</v>
      </c>
      <c r="I132" s="92">
        <f>'Electric Losses and Uses'!FK14</f>
        <v>25157.7</v>
      </c>
      <c r="J132" s="92">
        <f>'Electric Losses and Uses'!FL14</f>
        <v>29101.600000000002</v>
      </c>
      <c r="K132" s="92">
        <f>'Electric Losses and Uses'!FM14</f>
        <v>21763.1</v>
      </c>
      <c r="L132" s="92">
        <f>'Electric Losses and Uses'!FN14</f>
        <v>26488.1</v>
      </c>
      <c r="M132" s="92">
        <f>'Electric Losses and Uses'!FO14</f>
        <v>28082.199999999997</v>
      </c>
      <c r="P132" s="92">
        <f>SUM(B132:O132)</f>
        <v>339004.89999999997</v>
      </c>
    </row>
    <row r="133" spans="1:16">
      <c r="A133" s="106" t="s">
        <v>46</v>
      </c>
      <c r="B133" s="92">
        <f>'Electric Losses and Uses'!FD46</f>
        <v>26274.49</v>
      </c>
      <c r="C133" s="92">
        <f>'Electric Losses and Uses'!FE46</f>
        <v>22147.02</v>
      </c>
      <c r="D133" s="92">
        <f>'Electric Losses and Uses'!FF46</f>
        <v>21572.209999999995</v>
      </c>
      <c r="E133" s="92">
        <f>'Electric Losses and Uses'!FG46</f>
        <v>22660.11</v>
      </c>
      <c r="F133" s="92">
        <f>'Electric Losses and Uses'!FH46</f>
        <v>19790.310000000001</v>
      </c>
      <c r="G133" s="92">
        <f>'Electric Losses and Uses'!FI46</f>
        <v>20817.2</v>
      </c>
      <c r="H133" s="92">
        <f>'Electric Losses and Uses'!FJ46</f>
        <v>18806.559999999998</v>
      </c>
      <c r="I133" s="92">
        <f>'Electric Losses and Uses'!FK46</f>
        <v>18220.72</v>
      </c>
      <c r="J133" s="92">
        <f>'Electric Losses and Uses'!FL46</f>
        <v>17694.71</v>
      </c>
      <c r="K133" s="92">
        <f>'Electric Losses and Uses'!FM46</f>
        <v>19255.740000000002</v>
      </c>
      <c r="L133" s="92">
        <f>'Electric Losses and Uses'!FN46</f>
        <v>17855.54</v>
      </c>
      <c r="M133" s="92">
        <f>'Electric Losses and Uses'!FO46</f>
        <v>19734.849999999999</v>
      </c>
      <c r="P133" s="173">
        <f>SUM(B133:O133)</f>
        <v>244829.46</v>
      </c>
    </row>
    <row r="134" spans="1:16">
      <c r="A134" s="35" t="s">
        <v>36</v>
      </c>
      <c r="B134" s="168">
        <f t="shared" ref="B134:M134" si="51">SUM(B132:B133)</f>
        <v>57309.289999999994</v>
      </c>
      <c r="C134" s="168">
        <f t="shared" si="51"/>
        <v>53609.920000000006</v>
      </c>
      <c r="D134" s="168">
        <f t="shared" si="51"/>
        <v>50994.31</v>
      </c>
      <c r="E134" s="168">
        <f t="shared" si="51"/>
        <v>54981.21</v>
      </c>
      <c r="F134" s="168">
        <f t="shared" si="51"/>
        <v>46902.41</v>
      </c>
      <c r="G134" s="168">
        <f t="shared" si="51"/>
        <v>51902.099999999991</v>
      </c>
      <c r="H134" s="168">
        <f t="shared" si="51"/>
        <v>44780.86</v>
      </c>
      <c r="I134" s="168">
        <f t="shared" si="51"/>
        <v>43378.42</v>
      </c>
      <c r="J134" s="168">
        <f t="shared" si="51"/>
        <v>46796.31</v>
      </c>
      <c r="K134" s="168">
        <f t="shared" si="51"/>
        <v>41018.839999999997</v>
      </c>
      <c r="L134" s="168">
        <f t="shared" si="51"/>
        <v>44343.64</v>
      </c>
      <c r="M134" s="168">
        <f t="shared" si="51"/>
        <v>47817.049999999996</v>
      </c>
      <c r="P134" s="92">
        <f>SUM(B134:O134)</f>
        <v>583834.36</v>
      </c>
    </row>
    <row r="136" spans="1:16">
      <c r="A136" s="95" t="s">
        <v>49</v>
      </c>
      <c r="B136" s="94">
        <f>+'Electric Losses and Uses'!FD17</f>
        <v>-6.5046593309258088E-3</v>
      </c>
      <c r="C136" s="94">
        <f>+'Electric Losses and Uses'!FE17</f>
        <v>-7.5141065396859648E-3</v>
      </c>
      <c r="D136" s="94">
        <f>+'Electric Losses and Uses'!FF17</f>
        <v>-4.0351699574045732E-2</v>
      </c>
      <c r="E136" s="94">
        <f>+'Electric Losses and Uses'!FG17</f>
        <v>-0.1218163448936237</v>
      </c>
      <c r="F136" s="94">
        <f>+'Electric Losses and Uses'!FH17</f>
        <v>1.5045784252198675E-2</v>
      </c>
      <c r="G136" s="94">
        <f>+'Electric Losses and Uses'!FI17</f>
        <v>-0.12429917593297761</v>
      </c>
      <c r="H136" s="94">
        <f>+'Electric Losses and Uses'!FJ17</f>
        <v>1.5313071234641224E-2</v>
      </c>
      <c r="I136" s="94">
        <f>+'Electric Losses and Uses'!FK17</f>
        <v>-7.4873509266954507E-3</v>
      </c>
      <c r="J136" s="94">
        <f>+'Electric Losses and Uses'!FL17</f>
        <v>-2.0946539691943152E-2</v>
      </c>
      <c r="K136" s="94">
        <f>+'Electric Losses and Uses'!FM17</f>
        <v>0.19333522334164976</v>
      </c>
      <c r="L136" s="94">
        <f>+'Electric Losses and Uses'!FN17</f>
        <v>0.11408531859198426</v>
      </c>
      <c r="M136" s="94">
        <f>+'Electric Losses and Uses'!FO17</f>
        <v>4.8623972420049157E-2</v>
      </c>
    </row>
    <row r="137" spans="1:16">
      <c r="A137" s="95" t="s">
        <v>50</v>
      </c>
      <c r="B137" s="94">
        <f>+'Electric Losses and Uses'!FD29</f>
        <v>0.10027308415401498</v>
      </c>
      <c r="C137" s="94">
        <f>+'Electric Losses and Uses'!FE29</f>
        <v>8.0073785809173306E-2</v>
      </c>
      <c r="D137" s="94">
        <f>+'Electric Losses and Uses'!FF29</f>
        <v>8.9132820495071749E-2</v>
      </c>
      <c r="E137" s="94">
        <f>+'Electric Losses and Uses'!FG29</f>
        <v>9.4433375993262722E-2</v>
      </c>
      <c r="F137" s="94">
        <f>+'Electric Losses and Uses'!FH29</f>
        <v>8.9052718613573223E-2</v>
      </c>
      <c r="G137" s="94">
        <f>+'Electric Losses and Uses'!FI29</f>
        <v>9.4726343131452617E-2</v>
      </c>
      <c r="H137" s="94">
        <f>+'Electric Losses and Uses'!FJ29</f>
        <v>9.5291301069372086E-2</v>
      </c>
      <c r="I137" s="94">
        <f>+'Electric Losses and Uses'!FK29</f>
        <v>9.3661780658891275E-2</v>
      </c>
      <c r="J137" s="94">
        <f>+'Electric Losses and Uses'!FL29</f>
        <v>8.4891294905377959E-2</v>
      </c>
      <c r="K137" s="94">
        <f>+'Electric Losses and Uses'!FM29</f>
        <v>0.10744045709046855</v>
      </c>
      <c r="L137" s="94">
        <f>+'Electric Losses and Uses'!FN29</f>
        <v>9.6197015733582011E-2</v>
      </c>
      <c r="M137" s="94">
        <f>+'Electric Losses and Uses'!FO29</f>
        <v>5.8523867212687E-2</v>
      </c>
    </row>
    <row r="139" spans="1:16">
      <c r="A139" s="95" t="s">
        <v>51</v>
      </c>
      <c r="B139" s="94">
        <f>+'Electric Losses and Uses'!FD49</f>
        <v>-8.2083003534989915E-2</v>
      </c>
      <c r="C139" s="94">
        <f>+'Electric Losses and Uses'!FE49</f>
        <v>9.0683208819230685E-2</v>
      </c>
      <c r="D139" s="94">
        <f>+'Electric Losses and Uses'!FF49</f>
        <v>4.3201284196628748E-2</v>
      </c>
      <c r="E139" s="94">
        <f>+'Electric Losses and Uses'!FG49</f>
        <v>1.5561284440824373E-2</v>
      </c>
      <c r="F139" s="94">
        <f>+'Electric Losses and Uses'!FH49</f>
        <v>8.254889694696331E-2</v>
      </c>
      <c r="G139" s="94">
        <f>+'Electric Losses and Uses'!FI49</f>
        <v>-8.9624004368399183E-4</v>
      </c>
      <c r="H139" s="94">
        <f>+'Electric Losses and Uses'!FJ49</f>
        <v>6.4434327879222306E-2</v>
      </c>
      <c r="I139" s="94">
        <f>+'Electric Losses and Uses'!FK49</f>
        <v>1.1256219177685337E-2</v>
      </c>
      <c r="J139" s="94">
        <f>+'Electric Losses and Uses'!FL49</f>
        <v>0.14113145703793978</v>
      </c>
      <c r="K139" s="94">
        <f>+'Electric Losses and Uses'!FM49</f>
        <v>4.9252290903287921E-2</v>
      </c>
      <c r="L139" s="94">
        <f>+'Electric Losses and Uses'!FN49</f>
        <v>0.20951886911144596</v>
      </c>
      <c r="M139" s="94">
        <f>+'Electric Losses and Uses'!FO49</f>
        <v>0.11576592661566169</v>
      </c>
    </row>
    <row r="140" spans="1:16">
      <c r="A140" s="95" t="s">
        <v>52</v>
      </c>
      <c r="B140" s="94">
        <f>+'Electric Losses and Uses'!FD61</f>
        <v>5.7732767851267838E-2</v>
      </c>
      <c r="C140" s="94">
        <f>+'Electric Losses and Uses'!FE61</f>
        <v>5.6845354622458585E-2</v>
      </c>
      <c r="D140" s="94">
        <f>+'Electric Losses and Uses'!FF61</f>
        <v>7.1729138645871243E-2</v>
      </c>
      <c r="E140" s="94">
        <f>+'Electric Losses and Uses'!FG61</f>
        <v>5.8330731776781025E-2</v>
      </c>
      <c r="F140" s="94">
        <f>+'Electric Losses and Uses'!FH61</f>
        <v>6.0754435035482085E-2</v>
      </c>
      <c r="G140" s="94">
        <f>+'Electric Losses and Uses'!FI61</f>
        <v>6.5176991887370667E-2</v>
      </c>
      <c r="H140" s="94">
        <f>+'Electric Losses and Uses'!FJ61</f>
        <v>7.6229567933368034E-2</v>
      </c>
      <c r="I140" s="94">
        <f>+'Electric Losses and Uses'!FK61</f>
        <v>7.5588204728500905E-2</v>
      </c>
      <c r="J140" s="94">
        <f>+'Electric Losses and Uses'!FL61</f>
        <v>8.0147216571111526E-2</v>
      </c>
      <c r="K140" s="94">
        <f>+'Electric Losses and Uses'!FM61</f>
        <v>7.738674840839424E-2</v>
      </c>
      <c r="L140" s="94">
        <f>+'Electric Losses and Uses'!FN61</f>
        <v>7.1004910676488023E-2</v>
      </c>
      <c r="M140" s="94">
        <f>+'Electric Losses and Uses'!FO61</f>
        <v>6.9425597400931904E-2</v>
      </c>
    </row>
  </sheetData>
  <phoneticPr fontId="5" type="noConversion"/>
  <pageMargins left="0.75" right="0.75" top="1" bottom="1" header="0.5" footer="0.5"/>
  <pageSetup scale="60" orientation="landscape" r:id="rId1"/>
  <headerFooter alignWithMargins="0">
    <oddHeader>&amp;CWAPA Historic and Projected
Sales, Losses and Generation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3:FM62"/>
  <sheetViews>
    <sheetView zoomScale="110" zoomScaleNormal="110" workbookViewId="0">
      <pane xSplit="1" ySplit="3" topLeftCell="FB34" activePane="bottomRight" state="frozen"/>
      <selection activeCell="EE26" sqref="EE26"/>
      <selection pane="topRight" activeCell="EE26" sqref="EE26"/>
      <selection pane="bottomLeft" activeCell="EE26" sqref="EE26"/>
      <selection pane="bottomRight" activeCell="EP21" sqref="EP21"/>
    </sheetView>
  </sheetViews>
  <sheetFormatPr defaultColWidth="8.81640625" defaultRowHeight="14.5"/>
  <cols>
    <col min="1" max="1" width="41.1796875" style="118" customWidth="1"/>
    <col min="2" max="3" width="12.453125" style="118" customWidth="1"/>
    <col min="4" max="4" width="13.7265625" style="118" customWidth="1"/>
    <col min="5" max="9" width="12.453125" style="118" customWidth="1"/>
    <col min="10" max="10" width="13.7265625" style="118" customWidth="1"/>
    <col min="11" max="21" width="12.453125" style="118" customWidth="1"/>
    <col min="22" max="22" width="13.7265625" style="118" customWidth="1"/>
    <col min="23" max="28" width="12.453125" style="118" customWidth="1"/>
    <col min="29" max="29" width="13.26953125" style="118" customWidth="1"/>
    <col min="30" max="33" width="12.453125" style="118" customWidth="1"/>
    <col min="34" max="34" width="13.26953125" style="118" customWidth="1"/>
    <col min="35" max="35" width="12.453125" style="118" customWidth="1"/>
    <col min="36" max="36" width="13.26953125" style="118" customWidth="1"/>
    <col min="37" max="39" width="12.453125" style="118" customWidth="1"/>
    <col min="40" max="40" width="11.26953125" style="118" customWidth="1"/>
    <col min="41" max="41" width="10.1796875" style="118" customWidth="1"/>
    <col min="42" max="42" width="12" style="118" customWidth="1"/>
    <col min="43" max="43" width="10" style="118" customWidth="1"/>
    <col min="44" max="44" width="12.7265625" style="118" customWidth="1"/>
    <col min="45" max="45" width="12" style="118" customWidth="1"/>
    <col min="46" max="46" width="12.453125" style="118" customWidth="1"/>
    <col min="47" max="47" width="12" style="118" customWidth="1"/>
    <col min="48" max="49" width="9.1796875" style="118" customWidth="1"/>
    <col min="50" max="58" width="11.453125" style="118" customWidth="1"/>
    <col min="59" max="61" width="11.54296875" style="118" customWidth="1"/>
    <col min="62" max="62" width="12.7265625" style="118" customWidth="1"/>
    <col min="63" max="64" width="11.54296875" style="118" customWidth="1"/>
    <col min="65" max="67" width="11.453125" style="118" customWidth="1"/>
    <col min="68" max="70" width="10.453125" style="118" customWidth="1"/>
    <col min="71" max="71" width="10.54296875" style="118" customWidth="1"/>
    <col min="72" max="73" width="10.453125" style="118" customWidth="1"/>
    <col min="74" max="74" width="9.54296875" style="118" customWidth="1"/>
    <col min="75" max="75" width="10" style="118" customWidth="1"/>
    <col min="76" max="76" width="9.1796875" style="118" customWidth="1"/>
    <col min="77" max="77" width="9.7265625" style="118" customWidth="1"/>
    <col min="78" max="78" width="9.1796875" style="118" customWidth="1"/>
    <col min="79" max="79" width="9.54296875" style="118" customWidth="1"/>
    <col min="80" max="80" width="9.26953125" style="118" customWidth="1"/>
    <col min="81" max="91" width="8.81640625" style="118" customWidth="1"/>
    <col min="92" max="92" width="7.81640625" style="118" customWidth="1"/>
    <col min="93" max="97" width="8.81640625" style="118" customWidth="1"/>
    <col min="98" max="121" width="8.81640625" style="118"/>
    <col min="122" max="127" width="10.1796875" style="118" customWidth="1"/>
    <col min="128" max="133" width="11.453125" style="118" customWidth="1"/>
    <col min="134" max="136" width="9.54296875" style="118" customWidth="1"/>
    <col min="137" max="137" width="11.1796875" style="118" customWidth="1"/>
    <col min="138" max="151" width="11.26953125" style="118" customWidth="1"/>
    <col min="152" max="152" width="11.7265625" style="118" bestFit="1" customWidth="1"/>
    <col min="153" max="16384" width="8.81640625" style="118"/>
  </cols>
  <sheetData>
    <row r="3" spans="1:169" s="117" customFormat="1">
      <c r="B3" s="117">
        <f t="shared" ref="B3:AT3" si="0">+C3-30</f>
        <v>39294</v>
      </c>
      <c r="C3" s="117">
        <f t="shared" si="0"/>
        <v>39324</v>
      </c>
      <c r="D3" s="117">
        <f t="shared" si="0"/>
        <v>39354</v>
      </c>
      <c r="E3" s="117">
        <f t="shared" si="0"/>
        <v>39384</v>
      </c>
      <c r="F3" s="117">
        <f t="shared" si="0"/>
        <v>39414</v>
      </c>
      <c r="G3" s="117">
        <f t="shared" si="0"/>
        <v>39444</v>
      </c>
      <c r="H3" s="117">
        <f t="shared" si="0"/>
        <v>39474</v>
      </c>
      <c r="I3" s="117">
        <f t="shared" si="0"/>
        <v>39504</v>
      </c>
      <c r="J3" s="117">
        <f t="shared" si="0"/>
        <v>39534</v>
      </c>
      <c r="K3" s="117">
        <f t="shared" si="0"/>
        <v>39564</v>
      </c>
      <c r="L3" s="117">
        <f t="shared" si="0"/>
        <v>39594</v>
      </c>
      <c r="M3" s="117">
        <f t="shared" si="0"/>
        <v>39624</v>
      </c>
      <c r="N3" s="117">
        <f t="shared" si="0"/>
        <v>39654</v>
      </c>
      <c r="O3" s="117">
        <f t="shared" si="0"/>
        <v>39684</v>
      </c>
      <c r="P3" s="117">
        <f t="shared" si="0"/>
        <v>39714</v>
      </c>
      <c r="Q3" s="117">
        <f t="shared" si="0"/>
        <v>39744</v>
      </c>
      <c r="R3" s="117">
        <f t="shared" si="0"/>
        <v>39774</v>
      </c>
      <c r="S3" s="117">
        <f t="shared" si="0"/>
        <v>39804</v>
      </c>
      <c r="T3" s="117">
        <f t="shared" si="0"/>
        <v>39834</v>
      </c>
      <c r="U3" s="117">
        <f t="shared" si="0"/>
        <v>39864</v>
      </c>
      <c r="V3" s="117">
        <f t="shared" si="0"/>
        <v>39894</v>
      </c>
      <c r="W3" s="117">
        <f t="shared" si="0"/>
        <v>39924</v>
      </c>
      <c r="X3" s="117">
        <f t="shared" si="0"/>
        <v>39954</v>
      </c>
      <c r="Y3" s="117">
        <f t="shared" si="0"/>
        <v>39984</v>
      </c>
      <c r="Z3" s="117">
        <f t="shared" si="0"/>
        <v>40014</v>
      </c>
      <c r="AA3" s="117">
        <f t="shared" si="0"/>
        <v>40044</v>
      </c>
      <c r="AB3" s="117">
        <f t="shared" si="0"/>
        <v>40074</v>
      </c>
      <c r="AC3" s="117">
        <f t="shared" si="0"/>
        <v>40104</v>
      </c>
      <c r="AD3" s="117">
        <f t="shared" si="0"/>
        <v>40134</v>
      </c>
      <c r="AE3" s="117">
        <f t="shared" si="0"/>
        <v>40164</v>
      </c>
      <c r="AF3" s="117">
        <f t="shared" si="0"/>
        <v>40194</v>
      </c>
      <c r="AG3" s="117">
        <f t="shared" si="0"/>
        <v>40224</v>
      </c>
      <c r="AH3" s="117">
        <f t="shared" si="0"/>
        <v>40254</v>
      </c>
      <c r="AI3" s="117">
        <f t="shared" si="0"/>
        <v>40284</v>
      </c>
      <c r="AJ3" s="117">
        <f t="shared" si="0"/>
        <v>40314</v>
      </c>
      <c r="AK3" s="117">
        <f t="shared" si="0"/>
        <v>40344</v>
      </c>
      <c r="AL3" s="117">
        <f t="shared" si="0"/>
        <v>40374</v>
      </c>
      <c r="AM3" s="117">
        <f t="shared" si="0"/>
        <v>40404</v>
      </c>
      <c r="AN3" s="117">
        <f t="shared" si="0"/>
        <v>40434</v>
      </c>
      <c r="AO3" s="117">
        <f t="shared" si="0"/>
        <v>40464</v>
      </c>
      <c r="AP3" s="117">
        <f t="shared" si="0"/>
        <v>40494</v>
      </c>
      <c r="AQ3" s="117">
        <f t="shared" si="0"/>
        <v>40524</v>
      </c>
      <c r="AR3" s="117">
        <f t="shared" si="0"/>
        <v>40554</v>
      </c>
      <c r="AS3" s="117">
        <f t="shared" si="0"/>
        <v>40584</v>
      </c>
      <c r="AT3" s="117">
        <f t="shared" si="0"/>
        <v>40614</v>
      </c>
      <c r="AU3" s="117">
        <f>+AV3-30</f>
        <v>40644</v>
      </c>
      <c r="AV3" s="117">
        <v>40674</v>
      </c>
      <c r="AW3" s="117">
        <v>40706</v>
      </c>
      <c r="AX3" s="117">
        <v>40737</v>
      </c>
      <c r="AY3" s="117">
        <v>40769</v>
      </c>
      <c r="AZ3" s="117">
        <v>40801</v>
      </c>
      <c r="BA3" s="117">
        <f t="shared" ref="BA3:CB3" si="1">AZ3+31</f>
        <v>40832</v>
      </c>
      <c r="BB3" s="117">
        <f t="shared" si="1"/>
        <v>40863</v>
      </c>
      <c r="BC3" s="117">
        <f t="shared" si="1"/>
        <v>40894</v>
      </c>
      <c r="BD3" s="117">
        <f t="shared" si="1"/>
        <v>40925</v>
      </c>
      <c r="BE3" s="117">
        <f t="shared" si="1"/>
        <v>40956</v>
      </c>
      <c r="BF3" s="117">
        <f t="shared" si="1"/>
        <v>40987</v>
      </c>
      <c r="BG3" s="117">
        <f t="shared" si="1"/>
        <v>41018</v>
      </c>
      <c r="BH3" s="117">
        <f t="shared" si="1"/>
        <v>41049</v>
      </c>
      <c r="BI3" s="117">
        <f t="shared" si="1"/>
        <v>41080</v>
      </c>
      <c r="BJ3" s="117">
        <f t="shared" si="1"/>
        <v>41111</v>
      </c>
      <c r="BK3" s="117">
        <f t="shared" si="1"/>
        <v>41142</v>
      </c>
      <c r="BL3" s="117">
        <f t="shared" si="1"/>
        <v>41173</v>
      </c>
      <c r="BM3" s="117">
        <f t="shared" si="1"/>
        <v>41204</v>
      </c>
      <c r="BN3" s="117">
        <f t="shared" si="1"/>
        <v>41235</v>
      </c>
      <c r="BO3" s="117">
        <f t="shared" si="1"/>
        <v>41266</v>
      </c>
      <c r="BP3" s="117">
        <f t="shared" si="1"/>
        <v>41297</v>
      </c>
      <c r="BQ3" s="117">
        <f t="shared" si="1"/>
        <v>41328</v>
      </c>
      <c r="BR3" s="117">
        <f t="shared" si="1"/>
        <v>41359</v>
      </c>
      <c r="BS3" s="117">
        <f t="shared" si="1"/>
        <v>41390</v>
      </c>
      <c r="BT3" s="117">
        <f t="shared" si="1"/>
        <v>41421</v>
      </c>
      <c r="BU3" s="117">
        <f t="shared" si="1"/>
        <v>41452</v>
      </c>
      <c r="BV3" s="117">
        <f t="shared" si="1"/>
        <v>41483</v>
      </c>
      <c r="BW3" s="117">
        <f t="shared" si="1"/>
        <v>41514</v>
      </c>
      <c r="BX3" s="117">
        <f t="shared" si="1"/>
        <v>41545</v>
      </c>
      <c r="BY3" s="117">
        <f t="shared" si="1"/>
        <v>41576</v>
      </c>
      <c r="BZ3" s="117">
        <f t="shared" si="1"/>
        <v>41607</v>
      </c>
      <c r="CA3" s="117">
        <f t="shared" si="1"/>
        <v>41638</v>
      </c>
      <c r="CB3" s="117">
        <f t="shared" si="1"/>
        <v>41669</v>
      </c>
      <c r="CC3" s="117">
        <f>CB3+28</f>
        <v>41697</v>
      </c>
      <c r="CD3" s="117">
        <f>CC3+31</f>
        <v>41728</v>
      </c>
      <c r="CE3" s="117">
        <f>CD3+31</f>
        <v>41759</v>
      </c>
      <c r="CF3" s="117">
        <f>CE3+31</f>
        <v>41790</v>
      </c>
      <c r="CG3" s="117">
        <f t="shared" ref="CG3:EC3" si="2">CF3+30</f>
        <v>41820</v>
      </c>
      <c r="CH3" s="117">
        <f t="shared" si="2"/>
        <v>41850</v>
      </c>
      <c r="CI3" s="117">
        <f t="shared" si="2"/>
        <v>41880</v>
      </c>
      <c r="CJ3" s="117">
        <f t="shared" si="2"/>
        <v>41910</v>
      </c>
      <c r="CK3" s="117">
        <f t="shared" si="2"/>
        <v>41940</v>
      </c>
      <c r="CL3" s="117">
        <f t="shared" si="2"/>
        <v>41970</v>
      </c>
      <c r="CM3" s="117">
        <f t="shared" si="2"/>
        <v>42000</v>
      </c>
      <c r="CN3" s="117">
        <f t="shared" si="2"/>
        <v>42030</v>
      </c>
      <c r="CO3" s="117">
        <f t="shared" si="2"/>
        <v>42060</v>
      </c>
      <c r="CP3" s="117">
        <f t="shared" si="2"/>
        <v>42090</v>
      </c>
      <c r="CQ3" s="117">
        <f t="shared" si="2"/>
        <v>42120</v>
      </c>
      <c r="CR3" s="117">
        <f t="shared" si="2"/>
        <v>42150</v>
      </c>
      <c r="CS3" s="117">
        <f t="shared" si="2"/>
        <v>42180</v>
      </c>
      <c r="CT3" s="117">
        <f t="shared" si="2"/>
        <v>42210</v>
      </c>
      <c r="CU3" s="117">
        <f t="shared" si="2"/>
        <v>42240</v>
      </c>
      <c r="CV3" s="117">
        <f t="shared" si="2"/>
        <v>42270</v>
      </c>
      <c r="CW3" s="117">
        <f t="shared" si="2"/>
        <v>42300</v>
      </c>
      <c r="CX3" s="117">
        <f t="shared" si="2"/>
        <v>42330</v>
      </c>
      <c r="CY3" s="117">
        <f t="shared" si="2"/>
        <v>42360</v>
      </c>
      <c r="CZ3" s="117">
        <f t="shared" si="2"/>
        <v>42390</v>
      </c>
      <c r="DA3" s="117">
        <f t="shared" si="2"/>
        <v>42420</v>
      </c>
      <c r="DB3" s="117">
        <f t="shared" si="2"/>
        <v>42450</v>
      </c>
      <c r="DC3" s="117">
        <f t="shared" si="2"/>
        <v>42480</v>
      </c>
      <c r="DD3" s="117">
        <f t="shared" si="2"/>
        <v>42510</v>
      </c>
      <c r="DE3" s="117">
        <f t="shared" si="2"/>
        <v>42540</v>
      </c>
      <c r="DF3" s="117">
        <f t="shared" si="2"/>
        <v>42570</v>
      </c>
      <c r="DG3" s="117">
        <f t="shared" si="2"/>
        <v>42600</v>
      </c>
      <c r="DH3" s="117">
        <f t="shared" si="2"/>
        <v>42630</v>
      </c>
      <c r="DI3" s="117">
        <f t="shared" si="2"/>
        <v>42660</v>
      </c>
      <c r="DJ3" s="117">
        <f t="shared" si="2"/>
        <v>42690</v>
      </c>
      <c r="DK3" s="117">
        <f t="shared" si="2"/>
        <v>42720</v>
      </c>
      <c r="DL3" s="117">
        <f t="shared" si="2"/>
        <v>42750</v>
      </c>
      <c r="DM3" s="117">
        <f t="shared" si="2"/>
        <v>42780</v>
      </c>
      <c r="DN3" s="117">
        <f t="shared" si="2"/>
        <v>42810</v>
      </c>
      <c r="DO3" s="117">
        <f t="shared" si="2"/>
        <v>42840</v>
      </c>
      <c r="DP3" s="117">
        <f t="shared" si="2"/>
        <v>42870</v>
      </c>
      <c r="DQ3" s="117">
        <f t="shared" si="2"/>
        <v>42900</v>
      </c>
      <c r="DR3" s="117">
        <f t="shared" si="2"/>
        <v>42930</v>
      </c>
      <c r="DS3" s="117">
        <f t="shared" si="2"/>
        <v>42960</v>
      </c>
      <c r="DT3" s="117">
        <f t="shared" si="2"/>
        <v>42990</v>
      </c>
      <c r="DU3" s="117">
        <f t="shared" si="2"/>
        <v>43020</v>
      </c>
      <c r="DV3" s="117">
        <f t="shared" si="2"/>
        <v>43050</v>
      </c>
      <c r="DW3" s="117">
        <f t="shared" si="2"/>
        <v>43080</v>
      </c>
      <c r="DX3" s="117">
        <f t="shared" si="2"/>
        <v>43110</v>
      </c>
      <c r="DY3" s="117">
        <f t="shared" si="2"/>
        <v>43140</v>
      </c>
      <c r="DZ3" s="117">
        <f t="shared" si="2"/>
        <v>43170</v>
      </c>
      <c r="EA3" s="117">
        <f t="shared" si="2"/>
        <v>43200</v>
      </c>
      <c r="EB3" s="117">
        <f t="shared" si="2"/>
        <v>43230</v>
      </c>
      <c r="EC3" s="117">
        <f t="shared" si="2"/>
        <v>43260</v>
      </c>
      <c r="ED3" s="197">
        <v>43312</v>
      </c>
      <c r="EE3" s="197">
        <f t="shared" ref="EE3:EU3" si="3">ED3+30</f>
        <v>43342</v>
      </c>
      <c r="EF3" s="197">
        <f t="shared" si="3"/>
        <v>43372</v>
      </c>
      <c r="EG3" s="197">
        <f t="shared" si="3"/>
        <v>43402</v>
      </c>
      <c r="EH3" s="197">
        <f t="shared" si="3"/>
        <v>43432</v>
      </c>
      <c r="EI3" s="197">
        <f t="shared" si="3"/>
        <v>43462</v>
      </c>
      <c r="EJ3" s="197">
        <f t="shared" si="3"/>
        <v>43492</v>
      </c>
      <c r="EK3" s="197">
        <f t="shared" si="3"/>
        <v>43522</v>
      </c>
      <c r="EL3" s="197">
        <f t="shared" si="3"/>
        <v>43552</v>
      </c>
      <c r="EM3" s="197">
        <f t="shared" si="3"/>
        <v>43582</v>
      </c>
      <c r="EN3" s="197">
        <f t="shared" si="3"/>
        <v>43612</v>
      </c>
      <c r="EO3" s="197">
        <f t="shared" si="3"/>
        <v>43642</v>
      </c>
      <c r="EP3" s="197">
        <f t="shared" si="3"/>
        <v>43672</v>
      </c>
      <c r="EQ3" s="197">
        <f t="shared" si="3"/>
        <v>43702</v>
      </c>
      <c r="ER3" s="197">
        <f t="shared" si="3"/>
        <v>43732</v>
      </c>
      <c r="ES3" s="197">
        <f t="shared" si="3"/>
        <v>43762</v>
      </c>
      <c r="ET3" s="197">
        <f t="shared" si="3"/>
        <v>43792</v>
      </c>
      <c r="EU3" s="197">
        <f t="shared" si="3"/>
        <v>43822</v>
      </c>
      <c r="EV3" s="197">
        <f>EU3+30</f>
        <v>43852</v>
      </c>
      <c r="EW3" s="197">
        <f t="shared" ref="EW3:FM3" si="4">EV3+30</f>
        <v>43882</v>
      </c>
      <c r="EX3" s="197">
        <f t="shared" si="4"/>
        <v>43912</v>
      </c>
      <c r="EY3" s="197">
        <f t="shared" si="4"/>
        <v>43942</v>
      </c>
      <c r="EZ3" s="197">
        <f t="shared" si="4"/>
        <v>43972</v>
      </c>
      <c r="FA3" s="197">
        <f t="shared" si="4"/>
        <v>44002</v>
      </c>
      <c r="FB3" s="197">
        <f t="shared" si="4"/>
        <v>44032</v>
      </c>
      <c r="FC3" s="197">
        <f t="shared" si="4"/>
        <v>44062</v>
      </c>
      <c r="FD3" s="197">
        <f t="shared" si="4"/>
        <v>44092</v>
      </c>
      <c r="FE3" s="197">
        <f t="shared" si="4"/>
        <v>44122</v>
      </c>
      <c r="FF3" s="197">
        <f t="shared" si="4"/>
        <v>44152</v>
      </c>
      <c r="FG3" s="197">
        <f t="shared" si="4"/>
        <v>44182</v>
      </c>
      <c r="FH3" s="197">
        <f t="shared" si="4"/>
        <v>44212</v>
      </c>
      <c r="FI3" s="197">
        <f t="shared" si="4"/>
        <v>44242</v>
      </c>
      <c r="FJ3" s="197">
        <f t="shared" si="4"/>
        <v>44272</v>
      </c>
      <c r="FK3" s="197">
        <f t="shared" si="4"/>
        <v>44302</v>
      </c>
      <c r="FL3" s="197">
        <f t="shared" si="4"/>
        <v>44332</v>
      </c>
      <c r="FM3" s="197">
        <f t="shared" si="4"/>
        <v>44362</v>
      </c>
    </row>
    <row r="5" spans="1:169">
      <c r="A5" s="119" t="s">
        <v>10</v>
      </c>
      <c r="B5" s="119"/>
      <c r="C5" s="119"/>
      <c r="D5" s="119"/>
      <c r="EE5" s="45"/>
      <c r="EF5" s="45"/>
    </row>
    <row r="6" spans="1:169">
      <c r="CO6" s="120"/>
      <c r="CP6" s="120"/>
      <c r="CQ6" s="120"/>
      <c r="CR6" s="120"/>
      <c r="CS6" s="120"/>
      <c r="DU6" s="121"/>
      <c r="EE6" s="45"/>
    </row>
    <row r="7" spans="1:169">
      <c r="A7" s="198" t="s">
        <v>12</v>
      </c>
      <c r="B7" s="122">
        <v>91274</v>
      </c>
      <c r="C7" s="122">
        <v>89723</v>
      </c>
      <c r="D7" s="122">
        <v>100649</v>
      </c>
      <c r="E7" s="45">
        <v>69843</v>
      </c>
      <c r="F7" s="45">
        <v>64926</v>
      </c>
      <c r="G7" s="45">
        <v>75389</v>
      </c>
      <c r="H7" s="45">
        <v>84474</v>
      </c>
      <c r="I7" s="45">
        <v>60047</v>
      </c>
      <c r="J7" s="45">
        <v>104650</v>
      </c>
      <c r="K7" s="45">
        <v>74612</v>
      </c>
      <c r="L7" s="45">
        <v>86448</v>
      </c>
      <c r="M7" s="45">
        <v>97472</v>
      </c>
      <c r="N7" s="45">
        <v>73183</v>
      </c>
      <c r="O7" s="45">
        <v>70923</v>
      </c>
      <c r="P7" s="45">
        <v>70850</v>
      </c>
      <c r="Q7" s="45">
        <v>89371</v>
      </c>
      <c r="R7" s="45">
        <v>90112</v>
      </c>
      <c r="S7" s="45">
        <v>99500</v>
      </c>
      <c r="T7" s="45">
        <v>99367</v>
      </c>
      <c r="U7" s="45">
        <v>85885</v>
      </c>
      <c r="V7" s="45">
        <v>100983</v>
      </c>
      <c r="W7" s="45">
        <v>73637</v>
      </c>
      <c r="X7" s="45">
        <v>83154</v>
      </c>
      <c r="Y7" s="45">
        <v>86246.660999999993</v>
      </c>
      <c r="Z7" s="45">
        <v>68580</v>
      </c>
      <c r="AA7" s="45">
        <v>96671</v>
      </c>
      <c r="AB7" s="45">
        <v>72262</v>
      </c>
      <c r="AC7" s="45">
        <v>75375</v>
      </c>
      <c r="AD7" s="45">
        <v>74548</v>
      </c>
      <c r="AE7" s="45">
        <v>84253</v>
      </c>
      <c r="AF7" s="45">
        <v>57300</v>
      </c>
      <c r="AG7" s="45">
        <v>79738</v>
      </c>
      <c r="AH7" s="45">
        <v>74986</v>
      </c>
      <c r="AI7" s="45">
        <v>77682</v>
      </c>
      <c r="AJ7" s="45">
        <v>73889</v>
      </c>
      <c r="AK7" s="45">
        <v>90133</v>
      </c>
      <c r="AL7" s="45">
        <v>86022</v>
      </c>
      <c r="AM7" s="45">
        <v>89833</v>
      </c>
      <c r="AN7" s="45">
        <v>75334</v>
      </c>
      <c r="AO7" s="45">
        <v>78621</v>
      </c>
      <c r="AP7" s="45">
        <v>85588</v>
      </c>
      <c r="AQ7" s="45">
        <v>93685</v>
      </c>
      <c r="AR7" s="123">
        <v>101898</v>
      </c>
      <c r="AS7" s="123">
        <v>80158</v>
      </c>
      <c r="AT7" s="123">
        <v>88238</v>
      </c>
      <c r="AU7" s="123">
        <v>82477</v>
      </c>
      <c r="AV7" s="123">
        <v>82911</v>
      </c>
      <c r="AW7" s="123">
        <v>64015</v>
      </c>
      <c r="AX7" s="123">
        <v>70772</v>
      </c>
      <c r="AY7" s="123">
        <v>67722</v>
      </c>
      <c r="AZ7" s="123">
        <v>74689</v>
      </c>
      <c r="BA7" s="123">
        <v>77299.588000000003</v>
      </c>
      <c r="BB7" s="123">
        <v>59138.02</v>
      </c>
      <c r="BC7" s="123">
        <v>48211.360000000001</v>
      </c>
      <c r="BD7" s="123">
        <v>86057</v>
      </c>
      <c r="BE7" s="123">
        <v>73169</v>
      </c>
      <c r="BF7" s="123">
        <v>72411</v>
      </c>
      <c r="BG7" s="123">
        <v>73673</v>
      </c>
      <c r="BH7" s="123">
        <v>68106</v>
      </c>
      <c r="BI7" s="45">
        <v>65380.485000000001</v>
      </c>
      <c r="BJ7" s="123">
        <v>104487.20299999999</v>
      </c>
      <c r="BK7" s="123">
        <v>85603.793000000005</v>
      </c>
      <c r="BL7" s="45">
        <v>69682.774999999994</v>
      </c>
      <c r="BM7" s="45">
        <v>90878.353000000003</v>
      </c>
      <c r="BN7" s="45">
        <v>65215</v>
      </c>
      <c r="BO7" s="45">
        <v>66925</v>
      </c>
      <c r="BP7" s="45">
        <v>77717</v>
      </c>
      <c r="BQ7" s="45">
        <v>82539</v>
      </c>
      <c r="BR7" s="45">
        <v>76593</v>
      </c>
      <c r="BS7" s="45">
        <v>79231</v>
      </c>
      <c r="BT7" s="45">
        <v>73952</v>
      </c>
      <c r="BU7" s="45">
        <v>67056</v>
      </c>
      <c r="BV7" s="45">
        <v>61137</v>
      </c>
      <c r="BW7" s="199">
        <v>68290</v>
      </c>
      <c r="BX7" s="45">
        <v>72065</v>
      </c>
      <c r="BY7" s="199">
        <v>68829.668000000005</v>
      </c>
      <c r="BZ7" s="45">
        <v>68260</v>
      </c>
      <c r="CA7" s="45">
        <f>71705314/1000</f>
        <v>71705.313999999998</v>
      </c>
      <c r="CB7" s="120">
        <v>67527</v>
      </c>
      <c r="CC7" s="120">
        <v>60530</v>
      </c>
      <c r="CD7" s="120">
        <v>62932</v>
      </c>
      <c r="CE7" s="120">
        <v>65743</v>
      </c>
      <c r="CF7" s="120">
        <v>47036</v>
      </c>
      <c r="CG7" s="124">
        <v>75315.667000000001</v>
      </c>
      <c r="CH7" s="199">
        <v>88609.332999999999</v>
      </c>
      <c r="CI7" s="120">
        <v>73272</v>
      </c>
      <c r="CJ7" s="120">
        <v>63403</v>
      </c>
      <c r="CK7" s="120">
        <v>66403</v>
      </c>
      <c r="CL7" s="120">
        <v>64059.667000000001</v>
      </c>
      <c r="CM7" s="120">
        <v>60397.667000000001</v>
      </c>
      <c r="CN7" s="120">
        <v>63706</v>
      </c>
      <c r="CO7" s="120">
        <v>61409</v>
      </c>
      <c r="CP7" s="120">
        <v>68009.332999999999</v>
      </c>
      <c r="CQ7" s="120">
        <v>70629.667000000001</v>
      </c>
      <c r="CR7" s="120">
        <v>68673.332999999999</v>
      </c>
      <c r="CS7" s="120">
        <v>65332.667000000001</v>
      </c>
      <c r="CT7" s="120">
        <v>84145</v>
      </c>
      <c r="CU7" s="120">
        <v>69713</v>
      </c>
      <c r="CV7" s="120">
        <v>47612.5</v>
      </c>
      <c r="CW7" s="120">
        <v>71610.332999999999</v>
      </c>
      <c r="CX7" s="120">
        <v>66291.5</v>
      </c>
      <c r="CY7" s="120">
        <v>63266.5</v>
      </c>
      <c r="CZ7" s="120">
        <v>64602.5</v>
      </c>
      <c r="DA7" s="120">
        <v>62662</v>
      </c>
      <c r="DB7" s="120">
        <v>66388.332999999999</v>
      </c>
      <c r="DC7" s="120">
        <v>54054</v>
      </c>
      <c r="DD7" s="120">
        <v>70385</v>
      </c>
      <c r="DE7" s="120">
        <v>75846</v>
      </c>
      <c r="DF7" s="120">
        <v>77605</v>
      </c>
      <c r="DG7" s="120">
        <v>67431</v>
      </c>
      <c r="DH7" s="120">
        <v>60473</v>
      </c>
      <c r="DI7" s="120">
        <v>69352</v>
      </c>
      <c r="DJ7" s="120">
        <v>62605</v>
      </c>
      <c r="DK7" s="120">
        <v>59051</v>
      </c>
      <c r="DL7" s="120">
        <v>67281</v>
      </c>
      <c r="DM7" s="120">
        <v>58655</v>
      </c>
      <c r="DN7" s="120">
        <v>66420</v>
      </c>
      <c r="DO7" s="120">
        <v>71111</v>
      </c>
      <c r="DP7" s="120">
        <v>68128</v>
      </c>
      <c r="DQ7" s="120">
        <v>68926</v>
      </c>
      <c r="DR7" s="120">
        <v>76655.67</v>
      </c>
      <c r="DS7" s="120">
        <v>61184</v>
      </c>
      <c r="DT7" s="120">
        <v>51334.67</v>
      </c>
      <c r="DU7" s="120">
        <v>88446.33</v>
      </c>
      <c r="DV7" s="120">
        <v>64039.5</v>
      </c>
      <c r="DW7" s="120">
        <v>66397.33</v>
      </c>
      <c r="DX7" s="46">
        <v>61163.5</v>
      </c>
      <c r="DY7" s="46">
        <v>59253.67</v>
      </c>
      <c r="DZ7" s="46">
        <v>63784.67</v>
      </c>
      <c r="EA7" s="46">
        <v>65729</v>
      </c>
      <c r="EB7" s="125">
        <v>65696.33</v>
      </c>
      <c r="EC7" s="125">
        <v>58907.67</v>
      </c>
      <c r="ED7" s="125">
        <v>66107</v>
      </c>
      <c r="EE7" s="125">
        <v>89393</v>
      </c>
      <c r="EF7" s="125">
        <v>60081</v>
      </c>
      <c r="EG7" s="125">
        <v>68011</v>
      </c>
      <c r="EH7" s="125">
        <v>62273</v>
      </c>
      <c r="EI7" s="125">
        <v>67882</v>
      </c>
      <c r="EJ7" s="125">
        <v>67926</v>
      </c>
      <c r="EK7" s="125">
        <v>61365</v>
      </c>
      <c r="EL7" s="125">
        <v>71716</v>
      </c>
      <c r="EM7" s="125">
        <v>70331</v>
      </c>
      <c r="EN7" s="125">
        <v>75143</v>
      </c>
      <c r="EO7" s="125">
        <v>64703</v>
      </c>
      <c r="EP7" s="45">
        <v>73809</v>
      </c>
      <c r="EQ7" s="45">
        <v>56920</v>
      </c>
      <c r="ER7" s="45">
        <v>57258</v>
      </c>
      <c r="ES7" s="45">
        <v>75103</v>
      </c>
      <c r="ET7" s="45">
        <v>71463</v>
      </c>
      <c r="EU7" s="45">
        <v>58645</v>
      </c>
      <c r="EV7" s="45">
        <v>69254</v>
      </c>
      <c r="EW7" s="45">
        <v>59348</v>
      </c>
      <c r="EX7" s="45">
        <v>64248</v>
      </c>
      <c r="EY7" s="45">
        <v>61112</v>
      </c>
      <c r="EZ7" s="45">
        <v>60964</v>
      </c>
      <c r="FA7" s="45">
        <v>70733</v>
      </c>
      <c r="FB7" s="45">
        <v>68656</v>
      </c>
      <c r="FC7" s="45">
        <v>66175</v>
      </c>
      <c r="FD7" s="45">
        <v>60532</v>
      </c>
      <c r="FE7" s="45">
        <v>60597</v>
      </c>
      <c r="FF7" s="45">
        <v>64836</v>
      </c>
      <c r="FG7" s="45">
        <v>60727</v>
      </c>
      <c r="FH7" s="45">
        <v>59412</v>
      </c>
      <c r="FI7" s="45">
        <v>54238</v>
      </c>
      <c r="FJ7" s="45">
        <v>70757</v>
      </c>
      <c r="FK7" s="45">
        <v>76798</v>
      </c>
      <c r="FL7" s="45">
        <v>76626</v>
      </c>
      <c r="FM7" s="45">
        <v>80452</v>
      </c>
    </row>
    <row r="8" spans="1:169">
      <c r="A8" s="198" t="s">
        <v>13</v>
      </c>
      <c r="B8" s="122">
        <v>12418.1</v>
      </c>
      <c r="C8" s="122">
        <v>9205.4519999999993</v>
      </c>
      <c r="D8" s="122">
        <v>14749.531999999999</v>
      </c>
      <c r="E8" s="45">
        <v>6978.27</v>
      </c>
      <c r="F8" s="45">
        <v>3106.7559999999999</v>
      </c>
      <c r="G8" s="45">
        <v>12161.424999999999</v>
      </c>
      <c r="H8" s="45">
        <v>12688.285</v>
      </c>
      <c r="I8" s="45">
        <v>9462.2810000000009</v>
      </c>
      <c r="J8" s="45">
        <v>3321.3020000000001</v>
      </c>
      <c r="K8" s="45">
        <v>11273.784</v>
      </c>
      <c r="L8" s="45">
        <v>9972.9922000000006</v>
      </c>
      <c r="M8" s="45">
        <v>15252.463</v>
      </c>
      <c r="N8" s="45">
        <v>6848.4459999999999</v>
      </c>
      <c r="O8" s="45">
        <v>6801.4530000000004</v>
      </c>
      <c r="P8" s="45">
        <v>11951.242</v>
      </c>
      <c r="Q8" s="45">
        <v>15686.108</v>
      </c>
      <c r="R8" s="45">
        <v>17559.525000000001</v>
      </c>
      <c r="S8" s="45">
        <v>19074.334999999999</v>
      </c>
      <c r="T8" s="45">
        <v>21547.256000000001</v>
      </c>
      <c r="U8" s="45">
        <v>20254.68</v>
      </c>
      <c r="V8" s="45">
        <v>17123.171999999999</v>
      </c>
      <c r="W8" s="45">
        <v>13057.235000000001</v>
      </c>
      <c r="X8" s="45">
        <v>13164.135</v>
      </c>
      <c r="Y8" s="45">
        <v>15157.661</v>
      </c>
      <c r="Z8" s="45">
        <v>14009.882</v>
      </c>
      <c r="AA8" s="45">
        <v>15559.761</v>
      </c>
      <c r="AB8" s="45">
        <v>14183.364</v>
      </c>
      <c r="AC8" s="45">
        <v>16945.326000000001</v>
      </c>
      <c r="AD8" s="45">
        <v>11159.063</v>
      </c>
      <c r="AE8" s="45">
        <v>13201.012000000001</v>
      </c>
      <c r="AF8" s="45">
        <v>17861.483</v>
      </c>
      <c r="AG8" s="45">
        <v>6298.8190000000004</v>
      </c>
      <c r="AH8" s="45">
        <v>17562.697</v>
      </c>
      <c r="AI8" s="45">
        <v>12202.785</v>
      </c>
      <c r="AJ8" s="45">
        <v>15519.421</v>
      </c>
      <c r="AK8" s="45">
        <v>17243.349999999999</v>
      </c>
      <c r="AL8" s="45">
        <v>21982.016</v>
      </c>
      <c r="AM8" s="45">
        <v>16882.870999999999</v>
      </c>
      <c r="AN8" s="45">
        <v>18413.61</v>
      </c>
      <c r="AO8" s="45">
        <v>10411.028</v>
      </c>
      <c r="AP8" s="45">
        <v>26487.696</v>
      </c>
      <c r="AQ8" s="45">
        <v>25350.687000000002</v>
      </c>
      <c r="AR8" s="123">
        <v>19681.006000000001</v>
      </c>
      <c r="AS8" s="123">
        <v>19034.699000000001</v>
      </c>
      <c r="AT8" s="123">
        <v>15217.879000000001</v>
      </c>
      <c r="AU8" s="123">
        <v>17553</v>
      </c>
      <c r="AV8" s="123">
        <v>17365</v>
      </c>
      <c r="AW8" s="123">
        <v>15831</v>
      </c>
      <c r="AX8" s="123">
        <v>13675</v>
      </c>
      <c r="AY8" s="123">
        <v>14503</v>
      </c>
      <c r="AZ8" s="123">
        <v>8989</v>
      </c>
      <c r="BA8" s="123">
        <v>12460.242</v>
      </c>
      <c r="BB8" s="123">
        <v>14129.96</v>
      </c>
      <c r="BC8" s="123">
        <v>9958.7759999999998</v>
      </c>
      <c r="BD8" s="123">
        <v>14647</v>
      </c>
      <c r="BE8" s="123">
        <v>8929</v>
      </c>
      <c r="BF8" s="123">
        <v>791</v>
      </c>
      <c r="BG8" s="123">
        <v>8583</v>
      </c>
      <c r="BH8" s="123">
        <v>10626</v>
      </c>
      <c r="BI8" s="45">
        <v>9341.2849999999999</v>
      </c>
      <c r="BJ8" s="123">
        <v>18357.102999999999</v>
      </c>
      <c r="BK8" s="123">
        <v>15933.793</v>
      </c>
      <c r="BL8" s="45">
        <v>23802.775000000001</v>
      </c>
      <c r="BM8" s="45">
        <v>17398.352999999999</v>
      </c>
      <c r="BN8" s="45">
        <v>12305</v>
      </c>
      <c r="BO8" s="45">
        <v>10855</v>
      </c>
      <c r="BP8" s="45">
        <v>16597</v>
      </c>
      <c r="BQ8" s="45">
        <v>15379</v>
      </c>
      <c r="BR8" s="45">
        <v>10093</v>
      </c>
      <c r="BS8" s="45">
        <v>11657</v>
      </c>
      <c r="BT8" s="45">
        <v>13232</v>
      </c>
      <c r="BU8" s="45">
        <v>16026</v>
      </c>
      <c r="BV8" s="45">
        <v>10241</v>
      </c>
      <c r="BW8" s="199">
        <v>12060</v>
      </c>
      <c r="BX8" s="45">
        <v>6917</v>
      </c>
      <c r="BY8" s="199">
        <v>7345.6679999999997</v>
      </c>
      <c r="BZ8" s="45">
        <v>18120</v>
      </c>
      <c r="CA8" s="45">
        <f>25825314/1000</f>
        <v>25825.313999999998</v>
      </c>
      <c r="CB8" s="120">
        <v>7897</v>
      </c>
      <c r="CC8" s="120">
        <v>4730</v>
      </c>
      <c r="CD8" s="120">
        <v>5272</v>
      </c>
      <c r="CE8" s="120">
        <v>4713</v>
      </c>
      <c r="CF8" s="120">
        <v>8326</v>
      </c>
      <c r="CG8" s="124">
        <v>13065.666999999999</v>
      </c>
      <c r="CH8" s="199">
        <v>12439.333000000001</v>
      </c>
      <c r="CI8" s="120">
        <v>11782</v>
      </c>
      <c r="CJ8" s="120">
        <v>9709</v>
      </c>
      <c r="CK8" s="120">
        <v>10667</v>
      </c>
      <c r="CL8" s="120">
        <v>7679.6670000000004</v>
      </c>
      <c r="CM8" s="120">
        <v>6767.6670000000004</v>
      </c>
      <c r="CN8" s="120">
        <v>7586.3130000000001</v>
      </c>
      <c r="CO8" s="120">
        <v>6959</v>
      </c>
      <c r="CP8" s="120">
        <v>9109.3330000000005</v>
      </c>
      <c r="CQ8" s="120">
        <v>6339.6670000000004</v>
      </c>
      <c r="CR8" s="120">
        <v>6673.3329999999996</v>
      </c>
      <c r="CS8" s="120">
        <v>9092.6669999999995</v>
      </c>
      <c r="CT8" s="120">
        <v>6205</v>
      </c>
      <c r="CU8" s="120">
        <v>5443</v>
      </c>
      <c r="CV8" s="120">
        <v>5252.5</v>
      </c>
      <c r="CW8" s="120">
        <v>3170.3330000000001</v>
      </c>
      <c r="CX8" s="120">
        <v>7404.4030000000002</v>
      </c>
      <c r="CY8" s="120">
        <v>5126.5</v>
      </c>
      <c r="CZ8" s="120">
        <v>7772.5</v>
      </c>
      <c r="DA8" s="120">
        <v>3272</v>
      </c>
      <c r="DB8" s="120">
        <v>7148.3329999999996</v>
      </c>
      <c r="DC8" s="120">
        <v>6934</v>
      </c>
      <c r="DD8" s="120">
        <v>6315</v>
      </c>
      <c r="DE8" s="120">
        <v>6696</v>
      </c>
      <c r="DF8" s="120">
        <v>8055</v>
      </c>
      <c r="DG8" s="120">
        <v>7861</v>
      </c>
      <c r="DH8" s="120">
        <v>6613</v>
      </c>
      <c r="DI8" s="120">
        <v>7762</v>
      </c>
      <c r="DJ8" s="120">
        <v>6775</v>
      </c>
      <c r="DK8" s="120">
        <v>7821</v>
      </c>
      <c r="DL8" s="120">
        <v>7351</v>
      </c>
      <c r="DM8" s="120">
        <v>5885</v>
      </c>
      <c r="DN8" s="120">
        <v>8460</v>
      </c>
      <c r="DO8" s="120">
        <v>7491</v>
      </c>
      <c r="DP8" s="120">
        <v>7078</v>
      </c>
      <c r="DQ8" s="120">
        <v>11316</v>
      </c>
      <c r="DR8" s="125">
        <v>7186</v>
      </c>
      <c r="DS8" s="125">
        <v>7704</v>
      </c>
      <c r="DT8" s="125">
        <v>2635</v>
      </c>
      <c r="DU8" s="125">
        <v>6586</v>
      </c>
      <c r="DV8" s="125">
        <v>3000</v>
      </c>
      <c r="DW8" s="125">
        <v>5297</v>
      </c>
      <c r="DX8" s="46">
        <v>5364</v>
      </c>
      <c r="DY8" s="46">
        <v>4554</v>
      </c>
      <c r="DZ8" s="46">
        <v>2355</v>
      </c>
      <c r="EA8" s="46">
        <v>5319</v>
      </c>
      <c r="EB8" s="125">
        <v>9576</v>
      </c>
      <c r="EC8" s="125">
        <v>3018</v>
      </c>
      <c r="ED8" s="125">
        <v>4847</v>
      </c>
      <c r="EE8" s="125">
        <v>5113</v>
      </c>
      <c r="EF8" s="125">
        <v>4881</v>
      </c>
      <c r="EG8" s="125">
        <v>91</v>
      </c>
      <c r="EH8" s="125">
        <v>9903</v>
      </c>
      <c r="EI8" s="125">
        <v>3612</v>
      </c>
      <c r="EJ8" s="125">
        <v>7676</v>
      </c>
      <c r="EK8" s="125">
        <v>3482</v>
      </c>
      <c r="EL8" s="125">
        <v>4101</v>
      </c>
      <c r="EM8" s="125">
        <v>2934</v>
      </c>
      <c r="EN8" s="125">
        <v>7746</v>
      </c>
      <c r="EO8" s="125">
        <v>-2693.9</v>
      </c>
      <c r="EP8" s="45">
        <v>6409</v>
      </c>
      <c r="EQ8" s="45">
        <v>3878.4</v>
      </c>
      <c r="ER8" s="45">
        <v>4303.4059999999999</v>
      </c>
      <c r="ES8" s="45">
        <v>6013</v>
      </c>
      <c r="ET8" s="45">
        <v>3678.9369999999999</v>
      </c>
      <c r="EU8" s="45">
        <v>3345.3</v>
      </c>
      <c r="EV8" s="45">
        <v>7156.7</v>
      </c>
      <c r="EW8" s="45">
        <v>4601.4380000000001</v>
      </c>
      <c r="EX8" s="45">
        <v>4548</v>
      </c>
      <c r="EY8" s="45">
        <v>2204.1</v>
      </c>
      <c r="EZ8" s="45">
        <v>3171.4</v>
      </c>
      <c r="FA8" s="45">
        <v>3153.2</v>
      </c>
      <c r="FB8" s="45">
        <v>4658.9799999999996</v>
      </c>
      <c r="FC8" s="45">
        <v>10860.6</v>
      </c>
      <c r="FD8" s="45">
        <v>3036.5</v>
      </c>
      <c r="FE8" s="45">
        <v>3134.9</v>
      </c>
      <c r="FF8" s="45">
        <v>18171</v>
      </c>
      <c r="FG8" s="45">
        <v>4536.6000000000004</v>
      </c>
      <c r="FH8" s="45">
        <v>2750.107</v>
      </c>
      <c r="FI8" s="45">
        <v>5040.2</v>
      </c>
      <c r="FJ8" s="45">
        <v>4819</v>
      </c>
      <c r="FK8" s="45">
        <v>3247.3870000000002</v>
      </c>
      <c r="FL8" s="45">
        <v>3075.3870000000002</v>
      </c>
      <c r="FM8" s="45">
        <v>3064.4</v>
      </c>
    </row>
    <row r="9" spans="1:169">
      <c r="A9" s="198" t="s">
        <v>14</v>
      </c>
      <c r="B9" s="122">
        <v>78855.899999999994</v>
      </c>
      <c r="C9" s="122">
        <v>80517.547999999995</v>
      </c>
      <c r="D9" s="122">
        <v>85899.467999999993</v>
      </c>
      <c r="E9" s="45">
        <v>62864.73</v>
      </c>
      <c r="F9" s="45">
        <v>61819.243999999999</v>
      </c>
      <c r="G9" s="45">
        <v>63227.574999999997</v>
      </c>
      <c r="H9" s="45">
        <v>71785.714999999997</v>
      </c>
      <c r="I9" s="45">
        <v>50584.718999999997</v>
      </c>
      <c r="J9" s="45">
        <v>101328.698</v>
      </c>
      <c r="K9" s="45">
        <v>63338.216</v>
      </c>
      <c r="L9" s="45">
        <v>76475.007799999992</v>
      </c>
      <c r="M9" s="45">
        <v>82219.536999999997</v>
      </c>
      <c r="N9" s="45">
        <v>66334.554000000004</v>
      </c>
      <c r="O9" s="45">
        <v>64121.546999999999</v>
      </c>
      <c r="P9" s="45">
        <v>58898.758000000002</v>
      </c>
      <c r="Q9" s="45">
        <v>73684.891999999993</v>
      </c>
      <c r="R9" s="45">
        <v>72552.475000000006</v>
      </c>
      <c r="S9" s="45">
        <v>80425.665000000008</v>
      </c>
      <c r="T9" s="45">
        <v>77819.744000000006</v>
      </c>
      <c r="U9" s="45">
        <v>65630.320000000007</v>
      </c>
      <c r="V9" s="45">
        <v>83859.828000000009</v>
      </c>
      <c r="W9" s="45">
        <v>60579.764999999999</v>
      </c>
      <c r="X9" s="45">
        <v>69989.865000000005</v>
      </c>
      <c r="Y9" s="45">
        <v>71089</v>
      </c>
      <c r="Z9" s="45">
        <v>54570.118000000002</v>
      </c>
      <c r="AA9" s="45">
        <v>81111.239000000001</v>
      </c>
      <c r="AB9" s="45">
        <v>58078.635999999999</v>
      </c>
      <c r="AC9" s="45">
        <v>58429.673999999999</v>
      </c>
      <c r="AD9" s="45">
        <v>63388.936999999998</v>
      </c>
      <c r="AE9" s="45">
        <v>71051.987999999998</v>
      </c>
      <c r="AF9" s="45">
        <v>39438.517</v>
      </c>
      <c r="AG9" s="45">
        <v>73439.180999999997</v>
      </c>
      <c r="AH9" s="45">
        <v>57423.303</v>
      </c>
      <c r="AI9" s="45">
        <v>65479.214999999997</v>
      </c>
      <c r="AJ9" s="45">
        <v>58369.578999999998</v>
      </c>
      <c r="AK9" s="45">
        <v>72889.649999999994</v>
      </c>
      <c r="AL9" s="45">
        <v>64039.983999999997</v>
      </c>
      <c r="AM9" s="45">
        <v>72950.129000000001</v>
      </c>
      <c r="AN9" s="45">
        <v>56920.39</v>
      </c>
      <c r="AO9" s="45">
        <v>68209.971999999994</v>
      </c>
      <c r="AP9" s="45">
        <v>59100.304000000004</v>
      </c>
      <c r="AQ9" s="45">
        <v>68334.312999999995</v>
      </c>
      <c r="AR9" s="123">
        <v>82216.994000000006</v>
      </c>
      <c r="AS9" s="123">
        <v>61123.300999999999</v>
      </c>
      <c r="AT9" s="123">
        <v>73020.120999999999</v>
      </c>
      <c r="AU9" s="123">
        <v>64924</v>
      </c>
      <c r="AV9" s="123">
        <v>65546</v>
      </c>
      <c r="AW9" s="123">
        <v>48184</v>
      </c>
      <c r="AX9" s="123">
        <v>57097</v>
      </c>
      <c r="AY9" s="123">
        <v>53219</v>
      </c>
      <c r="AZ9" s="123">
        <v>65700</v>
      </c>
      <c r="BA9" s="123">
        <v>64839.346000000005</v>
      </c>
      <c r="BB9" s="123">
        <v>45008.06</v>
      </c>
      <c r="BC9" s="123">
        <v>38252.584000000003</v>
      </c>
      <c r="BD9" s="123">
        <v>71410</v>
      </c>
      <c r="BE9" s="123">
        <v>64240</v>
      </c>
      <c r="BF9" s="123">
        <v>71620</v>
      </c>
      <c r="BG9" s="123">
        <v>65090</v>
      </c>
      <c r="BH9" s="123">
        <v>57480</v>
      </c>
      <c r="BI9" s="45">
        <v>56039.199999999997</v>
      </c>
      <c r="BJ9" s="123">
        <v>86130.099999999991</v>
      </c>
      <c r="BK9" s="123">
        <v>69670</v>
      </c>
      <c r="BL9" s="45">
        <v>45879.999999999993</v>
      </c>
      <c r="BM9" s="45">
        <v>73480</v>
      </c>
      <c r="BN9" s="45">
        <v>52910</v>
      </c>
      <c r="BO9" s="45">
        <v>56070</v>
      </c>
      <c r="BP9" s="45">
        <v>61120</v>
      </c>
      <c r="BQ9" s="45">
        <v>67160</v>
      </c>
      <c r="BR9" s="45">
        <v>66500</v>
      </c>
      <c r="BS9" s="45">
        <v>67574</v>
      </c>
      <c r="BT9" s="45">
        <v>60720</v>
      </c>
      <c r="BU9" s="45">
        <v>51030</v>
      </c>
      <c r="BV9" s="45">
        <v>50896</v>
      </c>
      <c r="BW9" s="199">
        <v>56230</v>
      </c>
      <c r="BX9" s="45">
        <v>65148</v>
      </c>
      <c r="BY9" s="199">
        <f>BY7-BY8</f>
        <v>61484.000000000007</v>
      </c>
      <c r="BZ9" s="199">
        <f t="shared" ref="BZ9:EJ9" si="5">BZ7-BZ8</f>
        <v>50140</v>
      </c>
      <c r="CA9" s="199">
        <f t="shared" si="5"/>
        <v>45880</v>
      </c>
      <c r="CB9" s="199">
        <f t="shared" si="5"/>
        <v>59630</v>
      </c>
      <c r="CC9" s="199">
        <f t="shared" si="5"/>
        <v>55800</v>
      </c>
      <c r="CD9" s="199">
        <f t="shared" si="5"/>
        <v>57660</v>
      </c>
      <c r="CE9" s="199">
        <f t="shared" si="5"/>
        <v>61030</v>
      </c>
      <c r="CF9" s="199">
        <f t="shared" si="5"/>
        <v>38710</v>
      </c>
      <c r="CG9" s="199">
        <f t="shared" si="5"/>
        <v>62250</v>
      </c>
      <c r="CH9" s="199">
        <f t="shared" si="5"/>
        <v>76170</v>
      </c>
      <c r="CI9" s="199">
        <f t="shared" si="5"/>
        <v>61490</v>
      </c>
      <c r="CJ9" s="199">
        <f t="shared" si="5"/>
        <v>53694</v>
      </c>
      <c r="CK9" s="199">
        <f t="shared" si="5"/>
        <v>55736</v>
      </c>
      <c r="CL9" s="199">
        <f>CL7-CL8</f>
        <v>56380</v>
      </c>
      <c r="CM9" s="199">
        <f t="shared" si="5"/>
        <v>53630</v>
      </c>
      <c r="CN9" s="199">
        <f t="shared" si="5"/>
        <v>56119.686999999998</v>
      </c>
      <c r="CO9" s="199">
        <f t="shared" si="5"/>
        <v>54450</v>
      </c>
      <c r="CP9" s="199">
        <f t="shared" si="5"/>
        <v>58900</v>
      </c>
      <c r="CQ9" s="199">
        <f t="shared" si="5"/>
        <v>64290</v>
      </c>
      <c r="CR9" s="199">
        <f t="shared" si="5"/>
        <v>62000</v>
      </c>
      <c r="CS9" s="199">
        <f t="shared" si="5"/>
        <v>56240</v>
      </c>
      <c r="CT9" s="199">
        <f t="shared" si="5"/>
        <v>77940</v>
      </c>
      <c r="CU9" s="199">
        <f t="shared" si="5"/>
        <v>64270</v>
      </c>
      <c r="CV9" s="199">
        <f t="shared" si="5"/>
        <v>42360</v>
      </c>
      <c r="CW9" s="199">
        <f t="shared" si="5"/>
        <v>68440</v>
      </c>
      <c r="CX9" s="199">
        <f t="shared" si="5"/>
        <v>58887.097000000002</v>
      </c>
      <c r="CY9" s="199">
        <f t="shared" si="5"/>
        <v>58140</v>
      </c>
      <c r="CZ9" s="199">
        <f t="shared" si="5"/>
        <v>56830</v>
      </c>
      <c r="DA9" s="199">
        <f t="shared" si="5"/>
        <v>59390</v>
      </c>
      <c r="DB9" s="199">
        <f t="shared" si="5"/>
        <v>59240</v>
      </c>
      <c r="DC9" s="199">
        <f t="shared" si="5"/>
        <v>47120</v>
      </c>
      <c r="DD9" s="199">
        <f t="shared" si="5"/>
        <v>64070</v>
      </c>
      <c r="DE9" s="199">
        <f t="shared" si="5"/>
        <v>69150</v>
      </c>
      <c r="DF9" s="199">
        <f t="shared" si="5"/>
        <v>69550</v>
      </c>
      <c r="DG9" s="199">
        <f t="shared" si="5"/>
        <v>59570</v>
      </c>
      <c r="DH9" s="199">
        <f t="shared" si="5"/>
        <v>53860</v>
      </c>
      <c r="DI9" s="199">
        <f t="shared" si="5"/>
        <v>61590</v>
      </c>
      <c r="DJ9" s="199">
        <f t="shared" si="5"/>
        <v>55830</v>
      </c>
      <c r="DK9" s="199">
        <f t="shared" si="5"/>
        <v>51230</v>
      </c>
      <c r="DL9" s="199">
        <f t="shared" si="5"/>
        <v>59930</v>
      </c>
      <c r="DM9" s="199">
        <f t="shared" si="5"/>
        <v>52770</v>
      </c>
      <c r="DN9" s="199">
        <f t="shared" si="5"/>
        <v>57960</v>
      </c>
      <c r="DO9" s="199">
        <f t="shared" si="5"/>
        <v>63620</v>
      </c>
      <c r="DP9" s="199">
        <f t="shared" si="5"/>
        <v>61050</v>
      </c>
      <c r="DQ9" s="199">
        <f t="shared" si="5"/>
        <v>57610</v>
      </c>
      <c r="DR9" s="199">
        <f t="shared" si="5"/>
        <v>69469.67</v>
      </c>
      <c r="DS9" s="199">
        <f t="shared" si="5"/>
        <v>53480</v>
      </c>
      <c r="DT9" s="199">
        <f t="shared" si="5"/>
        <v>48699.67</v>
      </c>
      <c r="DU9" s="199">
        <f t="shared" si="5"/>
        <v>81860.33</v>
      </c>
      <c r="DV9" s="199">
        <f t="shared" si="5"/>
        <v>61039.5</v>
      </c>
      <c r="DW9" s="199">
        <f t="shared" si="5"/>
        <v>61100.33</v>
      </c>
      <c r="DX9" s="199">
        <f>DX7-DX8</f>
        <v>55799.5</v>
      </c>
      <c r="DY9" s="199">
        <f t="shared" si="5"/>
        <v>54699.67</v>
      </c>
      <c r="DZ9" s="199">
        <f t="shared" si="5"/>
        <v>61429.67</v>
      </c>
      <c r="EA9" s="199">
        <f t="shared" si="5"/>
        <v>60410</v>
      </c>
      <c r="EB9" s="199">
        <f t="shared" si="5"/>
        <v>56120.33</v>
      </c>
      <c r="EC9" s="199">
        <f t="shared" si="5"/>
        <v>55889.67</v>
      </c>
      <c r="ED9" s="199">
        <f t="shared" si="5"/>
        <v>61260</v>
      </c>
      <c r="EE9" s="199">
        <f t="shared" si="5"/>
        <v>84280</v>
      </c>
      <c r="EF9" s="199">
        <f t="shared" si="5"/>
        <v>55200</v>
      </c>
      <c r="EG9" s="199">
        <f t="shared" si="5"/>
        <v>67920</v>
      </c>
      <c r="EH9" s="199">
        <f t="shared" si="5"/>
        <v>52370</v>
      </c>
      <c r="EI9" s="199">
        <f t="shared" si="5"/>
        <v>64270</v>
      </c>
      <c r="EJ9" s="199">
        <f t="shared" si="5"/>
        <v>60250</v>
      </c>
      <c r="EK9" s="125">
        <v>57883</v>
      </c>
      <c r="EL9" s="125">
        <v>67615</v>
      </c>
      <c r="EM9" s="125">
        <v>67397</v>
      </c>
      <c r="EN9" s="125">
        <v>67397</v>
      </c>
      <c r="EO9" s="125">
        <v>67396.899999999994</v>
      </c>
      <c r="EP9" s="45">
        <v>67400</v>
      </c>
      <c r="EQ9" s="45">
        <v>53041.599999999999</v>
      </c>
      <c r="ER9" s="45">
        <v>52954.593999999997</v>
      </c>
      <c r="ES9" s="45">
        <v>69090</v>
      </c>
      <c r="ET9" s="45">
        <v>67784.062999999995</v>
      </c>
      <c r="EU9" s="45">
        <v>55299.7</v>
      </c>
      <c r="EV9" s="45">
        <v>62097.3</v>
      </c>
      <c r="EW9" s="45">
        <v>54746.561999999998</v>
      </c>
      <c r="EX9" s="45">
        <v>59700</v>
      </c>
      <c r="EY9" s="45">
        <v>58907.9</v>
      </c>
      <c r="EZ9" s="45">
        <v>57792.6</v>
      </c>
      <c r="FA9" s="45">
        <v>67579.8</v>
      </c>
      <c r="FB9" s="45">
        <v>63997.020000000004</v>
      </c>
      <c r="FC9" s="45">
        <v>55314.400000000001</v>
      </c>
      <c r="FD9" s="45">
        <v>57495.5</v>
      </c>
      <c r="FE9" s="45">
        <v>57462.1</v>
      </c>
      <c r="FF9" s="45">
        <v>46665</v>
      </c>
      <c r="FG9" s="45">
        <v>56190.400000000001</v>
      </c>
      <c r="FH9" s="45">
        <v>56661.892999999996</v>
      </c>
      <c r="FI9" s="45">
        <v>49197.8</v>
      </c>
      <c r="FJ9" s="45">
        <v>65938</v>
      </c>
      <c r="FK9" s="45">
        <v>73550.612999999998</v>
      </c>
      <c r="FL9" s="45">
        <v>73550.612999999998</v>
      </c>
      <c r="FM9" s="45">
        <v>77387.600000000006</v>
      </c>
    </row>
    <row r="10" spans="1:169">
      <c r="A10" s="198" t="s">
        <v>15</v>
      </c>
      <c r="B10" s="122">
        <v>0</v>
      </c>
      <c r="C10" s="122">
        <v>0</v>
      </c>
      <c r="D10" s="122">
        <v>0</v>
      </c>
      <c r="E10" s="45">
        <v>0</v>
      </c>
      <c r="F10" s="45">
        <v>0</v>
      </c>
      <c r="G10" s="45">
        <v>0</v>
      </c>
      <c r="H10" s="45">
        <v>0</v>
      </c>
      <c r="I10" s="45">
        <v>0</v>
      </c>
      <c r="J10" s="45">
        <v>0</v>
      </c>
      <c r="K10" s="45">
        <v>0</v>
      </c>
      <c r="L10" s="45">
        <v>0</v>
      </c>
      <c r="M10" s="45">
        <v>0</v>
      </c>
      <c r="N10" s="45">
        <v>0</v>
      </c>
      <c r="O10" s="45">
        <v>0</v>
      </c>
      <c r="P10" s="45">
        <v>0</v>
      </c>
      <c r="Q10" s="45">
        <v>0</v>
      </c>
      <c r="R10" s="45">
        <v>0</v>
      </c>
      <c r="S10" s="45">
        <v>0</v>
      </c>
      <c r="T10" s="45">
        <v>0</v>
      </c>
      <c r="U10" s="45">
        <v>0</v>
      </c>
      <c r="V10" s="45">
        <v>0</v>
      </c>
      <c r="W10" s="45">
        <v>0</v>
      </c>
      <c r="X10" s="45">
        <v>0</v>
      </c>
      <c r="Y10" s="45">
        <v>0</v>
      </c>
      <c r="Z10" s="45">
        <v>0</v>
      </c>
      <c r="AA10" s="45">
        <v>0</v>
      </c>
      <c r="AB10" s="45">
        <v>0</v>
      </c>
      <c r="AC10" s="45">
        <v>0</v>
      </c>
      <c r="AD10" s="45">
        <v>0</v>
      </c>
      <c r="AE10" s="45">
        <v>0</v>
      </c>
      <c r="AF10" s="45">
        <v>0</v>
      </c>
      <c r="AG10" s="45">
        <v>0</v>
      </c>
      <c r="AH10" s="45">
        <v>0</v>
      </c>
      <c r="AI10" s="45">
        <v>0</v>
      </c>
      <c r="AJ10" s="45">
        <v>0</v>
      </c>
      <c r="AK10" s="45">
        <v>0</v>
      </c>
      <c r="AL10" s="45">
        <v>0</v>
      </c>
      <c r="AM10" s="45">
        <v>0</v>
      </c>
      <c r="AN10" s="45">
        <v>0</v>
      </c>
      <c r="AO10" s="45">
        <v>0</v>
      </c>
      <c r="AP10" s="45">
        <v>0</v>
      </c>
      <c r="AQ10" s="45">
        <v>0</v>
      </c>
      <c r="AR10" s="123">
        <v>0</v>
      </c>
      <c r="AS10" s="123">
        <v>0</v>
      </c>
      <c r="AT10" s="123">
        <v>0</v>
      </c>
      <c r="AU10" s="123">
        <v>0</v>
      </c>
      <c r="AV10" s="123">
        <v>0</v>
      </c>
      <c r="AW10" s="123">
        <v>0</v>
      </c>
      <c r="AX10" s="123">
        <v>0</v>
      </c>
      <c r="AY10" s="123">
        <v>0</v>
      </c>
      <c r="AZ10" s="123">
        <v>0</v>
      </c>
      <c r="BA10" s="123">
        <v>0</v>
      </c>
      <c r="BB10" s="123">
        <v>0</v>
      </c>
      <c r="BC10" s="123">
        <v>0</v>
      </c>
      <c r="BD10" s="45"/>
      <c r="BE10" s="123">
        <v>0</v>
      </c>
      <c r="BF10" s="123">
        <v>0</v>
      </c>
      <c r="BG10" s="45"/>
      <c r="BH10" s="45"/>
      <c r="BI10" s="45">
        <v>0</v>
      </c>
      <c r="BJ10" s="123">
        <v>0</v>
      </c>
      <c r="BK10" s="123">
        <v>0</v>
      </c>
      <c r="BL10" s="45">
        <v>0</v>
      </c>
      <c r="BM10" s="45">
        <v>0</v>
      </c>
      <c r="BN10" s="45">
        <v>0</v>
      </c>
      <c r="BO10" s="45">
        <v>0</v>
      </c>
      <c r="BP10" s="45">
        <v>0</v>
      </c>
      <c r="BQ10" s="45">
        <v>0</v>
      </c>
      <c r="BR10" s="45">
        <v>0</v>
      </c>
      <c r="BS10" s="45">
        <v>0</v>
      </c>
      <c r="BT10" s="45">
        <v>0</v>
      </c>
      <c r="BU10" s="45">
        <v>0</v>
      </c>
      <c r="BV10" s="45">
        <v>0</v>
      </c>
      <c r="BW10" s="126">
        <v>0</v>
      </c>
      <c r="BX10" s="45">
        <v>0</v>
      </c>
      <c r="BY10" s="45">
        <v>0</v>
      </c>
      <c r="BZ10" s="45">
        <v>0</v>
      </c>
      <c r="CA10" s="45">
        <v>0</v>
      </c>
      <c r="CB10" s="45">
        <v>0</v>
      </c>
      <c r="CC10" s="45">
        <v>0</v>
      </c>
      <c r="CD10" s="45">
        <v>0</v>
      </c>
      <c r="CE10" s="45">
        <v>0</v>
      </c>
      <c r="CF10" s="45">
        <v>0</v>
      </c>
      <c r="CG10" s="45">
        <v>0</v>
      </c>
      <c r="CH10" s="45">
        <v>0</v>
      </c>
      <c r="CI10" s="45">
        <v>0</v>
      </c>
      <c r="CJ10" s="45">
        <v>0</v>
      </c>
      <c r="CK10" s="45">
        <v>0</v>
      </c>
      <c r="CL10" s="45">
        <v>0</v>
      </c>
      <c r="CM10" s="45">
        <v>0</v>
      </c>
      <c r="CN10" s="45">
        <v>0</v>
      </c>
      <c r="CO10" s="45">
        <v>0</v>
      </c>
      <c r="CP10" s="45">
        <v>0</v>
      </c>
      <c r="CQ10" s="45">
        <v>0</v>
      </c>
      <c r="CR10" s="45">
        <v>0</v>
      </c>
      <c r="CS10" s="45">
        <v>0</v>
      </c>
      <c r="CT10" s="45">
        <v>0</v>
      </c>
      <c r="CU10" s="45">
        <v>0</v>
      </c>
      <c r="CV10" s="45">
        <v>0</v>
      </c>
      <c r="CW10" s="45">
        <v>0</v>
      </c>
      <c r="CX10" s="45">
        <v>0</v>
      </c>
      <c r="CY10" s="45">
        <v>0</v>
      </c>
      <c r="CZ10" s="45">
        <v>0</v>
      </c>
      <c r="DA10" s="45">
        <v>0</v>
      </c>
      <c r="DB10" s="45">
        <v>0</v>
      </c>
      <c r="DC10" s="53">
        <v>0</v>
      </c>
      <c r="DD10" s="45">
        <v>0</v>
      </c>
      <c r="DE10" s="53">
        <v>0</v>
      </c>
      <c r="DF10" s="53">
        <v>0</v>
      </c>
      <c r="DG10" s="53">
        <v>0</v>
      </c>
      <c r="DH10" s="53">
        <v>0</v>
      </c>
      <c r="DI10" s="53">
        <v>0</v>
      </c>
      <c r="DJ10" s="53">
        <v>0</v>
      </c>
      <c r="DK10" s="53">
        <v>0</v>
      </c>
      <c r="DL10" s="53">
        <v>0</v>
      </c>
      <c r="DM10" s="53">
        <v>0</v>
      </c>
      <c r="DN10" s="53">
        <v>0</v>
      </c>
      <c r="DO10" s="53">
        <v>0</v>
      </c>
      <c r="DP10" s="53">
        <v>0</v>
      </c>
      <c r="DQ10" s="53">
        <v>0</v>
      </c>
      <c r="DR10" s="53">
        <v>0</v>
      </c>
      <c r="DS10" s="53">
        <v>0</v>
      </c>
      <c r="DT10" s="53">
        <v>0</v>
      </c>
      <c r="DU10" s="53">
        <v>0</v>
      </c>
      <c r="DV10" s="53">
        <v>0</v>
      </c>
      <c r="DW10" s="53">
        <v>0</v>
      </c>
      <c r="DX10" s="53">
        <v>0</v>
      </c>
      <c r="DY10" s="53">
        <v>0</v>
      </c>
      <c r="DZ10" s="53">
        <v>0</v>
      </c>
      <c r="EA10" s="53">
        <v>0</v>
      </c>
      <c r="EB10" s="53">
        <v>0</v>
      </c>
      <c r="EC10" s="53">
        <v>0</v>
      </c>
      <c r="ED10" s="53">
        <v>0</v>
      </c>
      <c r="EE10" s="53">
        <v>0</v>
      </c>
      <c r="EF10" s="53">
        <v>0</v>
      </c>
      <c r="EG10" s="53">
        <v>0</v>
      </c>
      <c r="EH10" s="53">
        <v>0</v>
      </c>
      <c r="EI10" s="53">
        <v>0</v>
      </c>
      <c r="EJ10" s="53">
        <v>0</v>
      </c>
      <c r="EK10" s="53">
        <v>0</v>
      </c>
      <c r="EL10" s="53">
        <v>0</v>
      </c>
      <c r="EM10" s="53">
        <v>0</v>
      </c>
      <c r="EN10" s="53">
        <v>0</v>
      </c>
      <c r="EO10" s="53">
        <v>0</v>
      </c>
      <c r="EP10" s="45">
        <v>0</v>
      </c>
      <c r="EQ10" s="45">
        <v>0</v>
      </c>
      <c r="ER10" s="45">
        <v>0</v>
      </c>
      <c r="ES10" s="45">
        <v>0</v>
      </c>
      <c r="ET10" s="45">
        <v>0</v>
      </c>
      <c r="EU10" s="45">
        <v>0</v>
      </c>
      <c r="EV10" s="45">
        <v>0</v>
      </c>
      <c r="EW10" s="45">
        <v>0</v>
      </c>
      <c r="EX10" s="45">
        <v>0</v>
      </c>
      <c r="EY10" s="45">
        <v>0</v>
      </c>
      <c r="EZ10" s="45"/>
      <c r="FA10" s="45"/>
      <c r="FB10" s="45"/>
      <c r="FC10" s="45"/>
      <c r="FD10" s="45"/>
      <c r="FE10" s="45"/>
      <c r="FF10" s="45"/>
      <c r="FG10" s="45"/>
      <c r="FH10" s="45"/>
      <c r="FI10" s="45">
        <v>0</v>
      </c>
      <c r="FJ10" s="45">
        <v>0</v>
      </c>
      <c r="FK10" s="45">
        <v>0</v>
      </c>
      <c r="FL10" s="45"/>
      <c r="FM10" s="45"/>
    </row>
    <row r="11" spans="1:169">
      <c r="A11" s="198" t="s">
        <v>16</v>
      </c>
      <c r="B11" s="122">
        <v>18686.103999999999</v>
      </c>
      <c r="C11" s="122">
        <v>19872.084000000003</v>
      </c>
      <c r="D11" s="122">
        <v>23580.243999999999</v>
      </c>
      <c r="E11" s="45">
        <v>33138.294000000002</v>
      </c>
      <c r="F11" s="45">
        <v>27236.726999999999</v>
      </c>
      <c r="G11" s="45">
        <v>27587.29</v>
      </c>
      <c r="H11" s="45">
        <v>22208.440999999999</v>
      </c>
      <c r="I11" s="45">
        <v>26617.925000000003</v>
      </c>
      <c r="J11" s="45">
        <v>8099.71</v>
      </c>
      <c r="K11" s="45">
        <v>26980.061000000002</v>
      </c>
      <c r="L11" s="45">
        <v>9402.8320000000003</v>
      </c>
      <c r="M11" s="45">
        <v>9276.357</v>
      </c>
      <c r="N11" s="45">
        <v>17734.681</v>
      </c>
      <c r="O11" s="45">
        <v>8172.7640000000001</v>
      </c>
      <c r="P11" s="45">
        <v>6540.05</v>
      </c>
      <c r="Q11" s="45">
        <v>8569.8760000000002</v>
      </c>
      <c r="R11" s="45">
        <v>15754.633</v>
      </c>
      <c r="S11" s="45">
        <v>22935.542999999998</v>
      </c>
      <c r="T11" s="45">
        <v>32916.843000000001</v>
      </c>
      <c r="U11" s="45">
        <v>35410.508999999998</v>
      </c>
      <c r="V11" s="45">
        <v>30944.14</v>
      </c>
      <c r="W11" s="45">
        <v>35558.074000000001</v>
      </c>
      <c r="X11" s="45">
        <v>18773.292999999998</v>
      </c>
      <c r="Y11" s="45">
        <v>20239.444</v>
      </c>
      <c r="Z11" s="45">
        <v>25286.063000000002</v>
      </c>
      <c r="AA11" s="45">
        <v>16533.841</v>
      </c>
      <c r="AB11" s="45">
        <v>27907.339</v>
      </c>
      <c r="AC11" s="45">
        <v>26674.223000000002</v>
      </c>
      <c r="AD11" s="45">
        <v>49023.748</v>
      </c>
      <c r="AE11" s="45">
        <v>29330.675000000003</v>
      </c>
      <c r="AF11" s="45">
        <v>34563.255000000005</v>
      </c>
      <c r="AG11" s="45">
        <v>14678.297999999999</v>
      </c>
      <c r="AH11" s="45">
        <v>24330.593000000001</v>
      </c>
      <c r="AI11" s="45">
        <v>12091.163</v>
      </c>
      <c r="AJ11" s="45">
        <v>8334.1720000000005</v>
      </c>
      <c r="AK11" s="45">
        <v>6593.9269999999997</v>
      </c>
      <c r="AL11" s="45">
        <v>15793.308999999999</v>
      </c>
      <c r="AM11" s="45">
        <v>16054.473</v>
      </c>
      <c r="AN11" s="45">
        <v>25089.499</v>
      </c>
      <c r="AO11" s="45">
        <v>18289.169999999998</v>
      </c>
      <c r="AP11" s="45">
        <v>6617.6850000000004</v>
      </c>
      <c r="AQ11" s="45">
        <v>9046.3790000000008</v>
      </c>
      <c r="AR11" s="123">
        <v>7345.1540000000005</v>
      </c>
      <c r="AS11" s="123">
        <v>13755.106</v>
      </c>
      <c r="AT11" s="123">
        <v>3776.393</v>
      </c>
      <c r="AU11" s="123">
        <v>5917</v>
      </c>
      <c r="AV11" s="123">
        <v>9668</v>
      </c>
      <c r="AW11" s="123">
        <v>15359</v>
      </c>
      <c r="AX11" s="123">
        <v>7910</v>
      </c>
      <c r="AY11" s="123">
        <v>7677</v>
      </c>
      <c r="AZ11" s="123">
        <v>5846</v>
      </c>
      <c r="BA11" s="123">
        <v>11899.239</v>
      </c>
      <c r="BB11" s="123">
        <v>8197.152</v>
      </c>
      <c r="BC11" s="123">
        <v>2403.5219999999999</v>
      </c>
      <c r="BD11" s="123">
        <v>2240</v>
      </c>
      <c r="BE11" s="123">
        <v>18431</v>
      </c>
      <c r="BF11" s="123">
        <v>21237</v>
      </c>
      <c r="BG11" s="123">
        <v>24022</v>
      </c>
      <c r="BH11" s="123">
        <v>26046</v>
      </c>
      <c r="BI11" s="45">
        <v>20670.39</v>
      </c>
      <c r="BJ11" s="123">
        <v>7878.3729999999996</v>
      </c>
      <c r="BK11" s="123">
        <v>27576.692999999999</v>
      </c>
      <c r="BL11" s="45">
        <v>34468.728000000003</v>
      </c>
      <c r="BM11" s="45">
        <v>19952.142</v>
      </c>
      <c r="BN11" s="45">
        <v>34059.462</v>
      </c>
      <c r="BO11" s="45">
        <v>32808.194000000003</v>
      </c>
      <c r="BP11" s="45">
        <v>31307.232</v>
      </c>
      <c r="BQ11" s="45">
        <v>25731.503999999997</v>
      </c>
      <c r="BR11" s="45">
        <v>31625.366999999998</v>
      </c>
      <c r="BS11" s="45">
        <v>29050</v>
      </c>
      <c r="BT11" s="45">
        <v>31824</v>
      </c>
      <c r="BU11" s="45">
        <v>34965</v>
      </c>
      <c r="BV11" s="45">
        <v>33125.4</v>
      </c>
      <c r="BW11" s="199">
        <v>32796</v>
      </c>
      <c r="BX11" s="45">
        <v>30093</v>
      </c>
      <c r="BY11" s="199">
        <v>34417.565999999999</v>
      </c>
      <c r="BZ11" s="45">
        <v>34393</v>
      </c>
      <c r="CA11" s="45">
        <v>33535</v>
      </c>
      <c r="CB11" s="199">
        <v>25570</v>
      </c>
      <c r="CC11" s="120">
        <v>28557.8</v>
      </c>
      <c r="CD11" s="120">
        <v>33209</v>
      </c>
      <c r="CE11" s="120">
        <v>30826</v>
      </c>
      <c r="CF11" s="120">
        <v>33277</v>
      </c>
      <c r="CG11" s="124">
        <v>13121.912</v>
      </c>
      <c r="CH11" s="199">
        <v>17620.906999999999</v>
      </c>
      <c r="CI11" s="120">
        <v>29669</v>
      </c>
      <c r="CJ11" s="120">
        <v>32660</v>
      </c>
      <c r="CK11" s="120">
        <v>32651.918000000001</v>
      </c>
      <c r="CL11" s="120">
        <v>32513.85</v>
      </c>
      <c r="CM11" s="120">
        <v>34528.1</v>
      </c>
      <c r="CN11" s="120">
        <v>32984.984000000004</v>
      </c>
      <c r="CO11" s="120">
        <v>28816.92</v>
      </c>
      <c r="CP11" s="120">
        <v>29486.224999999999</v>
      </c>
      <c r="CQ11" s="120">
        <v>30529.968000000001</v>
      </c>
      <c r="CR11" s="120">
        <v>31864.82</v>
      </c>
      <c r="CS11" s="120">
        <v>30322.804</v>
      </c>
      <c r="CT11" s="120">
        <v>25219.506999999998</v>
      </c>
      <c r="CU11" s="120">
        <v>33908.11</v>
      </c>
      <c r="CV11" s="120">
        <v>36375.801999999996</v>
      </c>
      <c r="CW11" s="120">
        <v>22179.667000000001</v>
      </c>
      <c r="CX11" s="120">
        <v>32732.550999999999</v>
      </c>
      <c r="CY11" s="120">
        <v>34366.373</v>
      </c>
      <c r="CZ11" s="120">
        <v>32196.495999999999</v>
      </c>
      <c r="DA11" s="120">
        <v>29963.899999999998</v>
      </c>
      <c r="DB11" s="120">
        <v>33470.643000000004</v>
      </c>
      <c r="DC11" s="120">
        <v>34451.746000000006</v>
      </c>
      <c r="DD11" s="120">
        <v>25520.036</v>
      </c>
      <c r="DE11" s="120">
        <v>24930.829000000002</v>
      </c>
      <c r="DF11" s="120">
        <v>30461.846000000001</v>
      </c>
      <c r="DG11" s="120">
        <v>35551.519</v>
      </c>
      <c r="DH11" s="120">
        <v>35688.716999999997</v>
      </c>
      <c r="DI11" s="120">
        <v>31821.789000000001</v>
      </c>
      <c r="DJ11" s="120">
        <v>34963.156000000003</v>
      </c>
      <c r="DK11" s="120">
        <v>36472.728000000003</v>
      </c>
      <c r="DL11" s="120">
        <v>28851.497000000003</v>
      </c>
      <c r="DM11" s="120">
        <v>30319.83</v>
      </c>
      <c r="DN11" s="120">
        <v>28181.526999999998</v>
      </c>
      <c r="DO11" s="120">
        <v>26485.362000000001</v>
      </c>
      <c r="DP11" s="120">
        <v>28260.787</v>
      </c>
      <c r="DQ11" s="120">
        <v>25794.118999999999</v>
      </c>
      <c r="DR11" s="120">
        <v>24553.845000000001</v>
      </c>
      <c r="DS11" s="120">
        <v>35356.397000000004</v>
      </c>
      <c r="DT11" s="120">
        <v>36014.285000000003</v>
      </c>
      <c r="DU11" s="120">
        <v>11943.806999999999</v>
      </c>
      <c r="DV11" s="120">
        <v>27884.605</v>
      </c>
      <c r="DW11" s="120">
        <v>21686.111999999997</v>
      </c>
      <c r="DX11" s="45">
        <v>23283</v>
      </c>
      <c r="DY11" s="45">
        <v>22702</v>
      </c>
      <c r="DZ11" s="45">
        <v>23922</v>
      </c>
      <c r="EA11" s="45">
        <v>21261</v>
      </c>
      <c r="EB11" s="53">
        <v>21845</v>
      </c>
      <c r="EC11" s="53">
        <v>22671.625</v>
      </c>
      <c r="ED11" s="53">
        <v>21441.071</v>
      </c>
      <c r="EE11" s="53">
        <v>18377.347999999998</v>
      </c>
      <c r="EF11" s="53">
        <v>21999.694</v>
      </c>
      <c r="EG11" s="53">
        <v>18991.877999999997</v>
      </c>
      <c r="EH11" s="53">
        <v>22628.14</v>
      </c>
      <c r="EI11" s="53">
        <v>21957.220999999998</v>
      </c>
      <c r="EJ11" s="53">
        <v>21940.28</v>
      </c>
      <c r="EK11" s="125">
        <v>19767</v>
      </c>
      <c r="EL11" s="125">
        <v>18502</v>
      </c>
      <c r="EM11" s="125">
        <v>18382</v>
      </c>
      <c r="EN11" s="125">
        <v>20303</v>
      </c>
      <c r="EO11" s="125">
        <v>22225.328999999998</v>
      </c>
      <c r="EP11" s="45">
        <v>18608.524999999998</v>
      </c>
      <c r="EQ11" s="45">
        <v>21561.626</v>
      </c>
      <c r="ER11" s="45">
        <v>16120.596</v>
      </c>
      <c r="ES11" s="45">
        <v>11148.767</v>
      </c>
      <c r="ET11" s="45">
        <v>26045.214</v>
      </c>
      <c r="EU11" s="45">
        <v>34688.951999999997</v>
      </c>
      <c r="EV11" s="45">
        <v>26553.419000000002</v>
      </c>
      <c r="EW11" s="45">
        <v>32428.756999999998</v>
      </c>
      <c r="EX11" s="45">
        <v>30296.118000000002</v>
      </c>
      <c r="EY11" s="45">
        <v>29904.239000000001</v>
      </c>
      <c r="EZ11" s="45">
        <v>32663.654999999999</v>
      </c>
      <c r="FA11" s="45">
        <v>30333.415000000001</v>
      </c>
      <c r="FB11" s="45">
        <v>31649.502999999997</v>
      </c>
      <c r="FC11" s="45">
        <v>35778.855000000003</v>
      </c>
      <c r="FD11" s="45">
        <v>33158.109000000004</v>
      </c>
      <c r="FE11" s="45">
        <v>33974.413999999997</v>
      </c>
      <c r="FF11" s="45">
        <v>33566.129999999997</v>
      </c>
      <c r="FG11" s="45">
        <v>35575.016000000003</v>
      </c>
      <c r="FH11" s="45">
        <v>33348.082999999999</v>
      </c>
      <c r="FI11" s="45">
        <v>31736.080000000002</v>
      </c>
      <c r="FJ11" s="45">
        <v>29893.613000000001</v>
      </c>
      <c r="FK11" s="45">
        <v>27183.397999999997</v>
      </c>
      <c r="FL11" s="45">
        <v>21375.508000000002</v>
      </c>
      <c r="FM11" s="45">
        <v>19447.179</v>
      </c>
    </row>
    <row r="12" spans="1:169">
      <c r="A12" s="198" t="s">
        <v>17</v>
      </c>
      <c r="B12" s="122">
        <v>19872.084000000003</v>
      </c>
      <c r="C12" s="122">
        <v>23580.243999999999</v>
      </c>
      <c r="D12" s="122">
        <v>33138.294000000002</v>
      </c>
      <c r="E12" s="45">
        <v>27236.726999999999</v>
      </c>
      <c r="F12" s="45">
        <v>27587.29</v>
      </c>
      <c r="G12" s="45">
        <v>22208.440999999999</v>
      </c>
      <c r="H12" s="45">
        <v>26617.925000000003</v>
      </c>
      <c r="I12" s="45">
        <v>8099.71</v>
      </c>
      <c r="J12" s="45">
        <v>26980.061000000002</v>
      </c>
      <c r="K12" s="45">
        <v>9402.8320000000003</v>
      </c>
      <c r="L12" s="45">
        <v>9276.357</v>
      </c>
      <c r="M12" s="45">
        <v>17734.681</v>
      </c>
      <c r="N12" s="45">
        <v>8172.7640000000001</v>
      </c>
      <c r="O12" s="45">
        <v>6540.05</v>
      </c>
      <c r="P12" s="45">
        <v>8569.8760000000002</v>
      </c>
      <c r="Q12" s="45">
        <v>15754.633</v>
      </c>
      <c r="R12" s="45">
        <v>22935.542999999998</v>
      </c>
      <c r="S12" s="45">
        <v>32916.843000000001</v>
      </c>
      <c r="T12" s="45">
        <v>35410.508999999998</v>
      </c>
      <c r="U12" s="45">
        <v>30944.14</v>
      </c>
      <c r="V12" s="45">
        <v>35558.074000000001</v>
      </c>
      <c r="W12" s="45">
        <v>18773.292999999998</v>
      </c>
      <c r="X12" s="45">
        <v>20239.444</v>
      </c>
      <c r="Y12" s="45">
        <v>25286.063000000002</v>
      </c>
      <c r="Z12" s="45">
        <v>16389.395</v>
      </c>
      <c r="AA12" s="45">
        <v>27907.339</v>
      </c>
      <c r="AB12" s="45">
        <v>26674.223000000002</v>
      </c>
      <c r="AC12" s="127">
        <v>49023.748</v>
      </c>
      <c r="AD12" s="45">
        <v>29330.675000000003</v>
      </c>
      <c r="AE12" s="45">
        <v>34563.255000000005</v>
      </c>
      <c r="AF12" s="45">
        <v>14572.947</v>
      </c>
      <c r="AG12" s="45">
        <v>24330.593000000001</v>
      </c>
      <c r="AH12" s="45">
        <v>12091.163</v>
      </c>
      <c r="AI12" s="45">
        <v>8334.1720000000005</v>
      </c>
      <c r="AJ12" s="127">
        <v>61446.927000000003</v>
      </c>
      <c r="AK12" s="45">
        <v>15793.308999999999</v>
      </c>
      <c r="AL12" s="45">
        <v>16054.473</v>
      </c>
      <c r="AM12" s="45">
        <v>25089.499</v>
      </c>
      <c r="AN12" s="45">
        <v>18289.169999999998</v>
      </c>
      <c r="AO12" s="45">
        <v>7260.8289999999997</v>
      </c>
      <c r="AP12" s="45">
        <v>8494.4969999999994</v>
      </c>
      <c r="AQ12" s="45">
        <v>7345.1540000000005</v>
      </c>
      <c r="AR12" s="123">
        <v>13755.104000000001</v>
      </c>
      <c r="AS12" s="123">
        <v>3776.393</v>
      </c>
      <c r="AT12" s="123">
        <v>5916.55</v>
      </c>
      <c r="AU12" s="123">
        <v>9668</v>
      </c>
      <c r="AV12" s="123">
        <v>15359</v>
      </c>
      <c r="AW12" s="123">
        <v>7910</v>
      </c>
      <c r="AX12" s="123">
        <v>7677</v>
      </c>
      <c r="AY12" s="123">
        <v>5846</v>
      </c>
      <c r="AZ12" s="123">
        <v>11899</v>
      </c>
      <c r="BA12" s="123">
        <v>8197.152</v>
      </c>
      <c r="BB12" s="123">
        <v>2403.5219999999999</v>
      </c>
      <c r="BC12" s="123">
        <v>2751.7809999999999</v>
      </c>
      <c r="BD12" s="123">
        <v>18431</v>
      </c>
      <c r="BE12" s="123">
        <v>21237</v>
      </c>
      <c r="BF12" s="123">
        <v>24022</v>
      </c>
      <c r="BG12" s="123">
        <v>26046</v>
      </c>
      <c r="BH12" s="123">
        <v>20670</v>
      </c>
      <c r="BI12" s="45">
        <v>7878.3729999999996</v>
      </c>
      <c r="BJ12" s="123">
        <v>27576.692999999999</v>
      </c>
      <c r="BK12" s="123">
        <v>34468.728000000003</v>
      </c>
      <c r="BL12" s="45">
        <v>19952.142</v>
      </c>
      <c r="BM12" s="45">
        <v>34059.462</v>
      </c>
      <c r="BN12" s="45">
        <v>32808.194000000003</v>
      </c>
      <c r="BO12" s="45">
        <v>31307.232</v>
      </c>
      <c r="BP12" s="45">
        <v>25731.503999999997</v>
      </c>
      <c r="BQ12" s="45">
        <v>31625.366999999998</v>
      </c>
      <c r="BR12" s="45">
        <v>29049.581000000002</v>
      </c>
      <c r="BS12" s="45">
        <v>31824</v>
      </c>
      <c r="BT12" s="45">
        <v>34965</v>
      </c>
      <c r="BU12" s="45">
        <v>33125</v>
      </c>
      <c r="BV12" s="45">
        <v>32795.85</v>
      </c>
      <c r="BW12" s="199">
        <v>30093</v>
      </c>
      <c r="BX12" s="45">
        <v>34418</v>
      </c>
      <c r="BY12" s="199">
        <v>34392.671999999999</v>
      </c>
      <c r="BZ12" s="45">
        <v>33535</v>
      </c>
      <c r="CA12" s="45">
        <v>25570</v>
      </c>
      <c r="CB12" s="199">
        <v>28558</v>
      </c>
      <c r="CC12" s="120">
        <v>33209.47</v>
      </c>
      <c r="CD12" s="120">
        <v>30826</v>
      </c>
      <c r="CE12" s="120">
        <v>33277</v>
      </c>
      <c r="CF12" s="120">
        <v>13122</v>
      </c>
      <c r="CG12" s="124">
        <v>17620.906999999999</v>
      </c>
      <c r="CH12" s="199">
        <v>29669.026000000002</v>
      </c>
      <c r="CI12" s="120">
        <v>32660</v>
      </c>
      <c r="CJ12" s="120">
        <v>32652</v>
      </c>
      <c r="CK12" s="120">
        <v>32513.85</v>
      </c>
      <c r="CL12" s="120">
        <v>34528.1</v>
      </c>
      <c r="CM12" s="120">
        <v>32984.984000000004</v>
      </c>
      <c r="CN12" s="120">
        <v>28816.92</v>
      </c>
      <c r="CO12" s="120">
        <v>29486.224999999999</v>
      </c>
      <c r="CP12" s="120">
        <v>30529.968000000001</v>
      </c>
      <c r="CQ12" s="120">
        <v>31864.82</v>
      </c>
      <c r="CR12" s="120">
        <v>30322.804</v>
      </c>
      <c r="CS12" s="120">
        <v>25219.506999999998</v>
      </c>
      <c r="CT12" s="120">
        <v>33908.11</v>
      </c>
      <c r="CU12" s="120">
        <v>36375.801999999996</v>
      </c>
      <c r="CV12" s="120">
        <v>22179.667000000001</v>
      </c>
      <c r="CW12" s="120">
        <v>32732.550999999999</v>
      </c>
      <c r="CX12" s="120">
        <v>34366.373</v>
      </c>
      <c r="CY12" s="120">
        <v>32196.495999999999</v>
      </c>
      <c r="CZ12" s="120">
        <v>29963.9</v>
      </c>
      <c r="DA12" s="120">
        <v>33470.643000000004</v>
      </c>
      <c r="DB12" s="120">
        <v>34451.746000000006</v>
      </c>
      <c r="DC12" s="120">
        <v>25520.036</v>
      </c>
      <c r="DD12" s="120">
        <v>24930.829000000002</v>
      </c>
      <c r="DE12" s="120">
        <v>30461.846000000001</v>
      </c>
      <c r="DF12" s="120">
        <v>35551.519</v>
      </c>
      <c r="DG12" s="120">
        <v>35688.716999999997</v>
      </c>
      <c r="DH12" s="120">
        <v>31821.789000000001</v>
      </c>
      <c r="DI12" s="120">
        <v>34963.156000000003</v>
      </c>
      <c r="DJ12" s="120">
        <v>36472.728000000003</v>
      </c>
      <c r="DK12" s="120">
        <v>28851.5</v>
      </c>
      <c r="DL12" s="120">
        <v>30319.83</v>
      </c>
      <c r="DM12" s="120">
        <v>28181.526999999998</v>
      </c>
      <c r="DN12" s="120">
        <v>26485.362000000001</v>
      </c>
      <c r="DO12" s="120">
        <v>28260.787</v>
      </c>
      <c r="DP12" s="120">
        <v>25794.118999999999</v>
      </c>
      <c r="DQ12" s="120">
        <v>24553.845000000001</v>
      </c>
      <c r="DR12" s="120">
        <v>35356.397000000004</v>
      </c>
      <c r="DS12" s="120">
        <v>36014.285000000003</v>
      </c>
      <c r="DT12" s="120">
        <v>11943.806999999999</v>
      </c>
      <c r="DU12" s="120">
        <v>27884.605</v>
      </c>
      <c r="DV12" s="120">
        <v>21686.111999999997</v>
      </c>
      <c r="DW12" s="120">
        <v>23282.839</v>
      </c>
      <c r="DX12" s="45">
        <v>22702</v>
      </c>
      <c r="DY12" s="45">
        <v>23922</v>
      </c>
      <c r="DZ12" s="45">
        <v>21261</v>
      </c>
      <c r="EA12" s="45">
        <v>21845</v>
      </c>
      <c r="EB12" s="53">
        <v>22672</v>
      </c>
      <c r="EC12" s="53">
        <v>21441.071</v>
      </c>
      <c r="ED12" s="53">
        <v>18377.347999999998</v>
      </c>
      <c r="EE12" s="53">
        <v>21999.694</v>
      </c>
      <c r="EF12" s="53">
        <v>18991.877999999997</v>
      </c>
      <c r="EG12" s="53">
        <v>22628.14</v>
      </c>
      <c r="EH12" s="53">
        <v>21957.220999999998</v>
      </c>
      <c r="EI12" s="53">
        <v>21940.28</v>
      </c>
      <c r="EJ12" s="53">
        <v>19766.8</v>
      </c>
      <c r="EK12" s="125">
        <v>18502</v>
      </c>
      <c r="EL12" s="125">
        <v>18382</v>
      </c>
      <c r="EM12" s="125">
        <v>20303</v>
      </c>
      <c r="EN12" s="125">
        <v>22225</v>
      </c>
      <c r="EO12" s="125">
        <v>18608.524999999998</v>
      </c>
      <c r="EP12" s="45">
        <v>21561.626</v>
      </c>
      <c r="EQ12" s="45">
        <v>16120.596</v>
      </c>
      <c r="ER12" s="45">
        <v>11148.767</v>
      </c>
      <c r="ES12" s="45">
        <v>26045.214</v>
      </c>
      <c r="ET12" s="45">
        <v>34688.951999999997</v>
      </c>
      <c r="EU12" s="45">
        <v>26553.419000000002</v>
      </c>
      <c r="EV12" s="45">
        <v>32428.756999999998</v>
      </c>
      <c r="EW12" s="45">
        <v>30296.118000000002</v>
      </c>
      <c r="EX12" s="45">
        <v>29904.239000000001</v>
      </c>
      <c r="EY12" s="45">
        <v>32663.654999999999</v>
      </c>
      <c r="EZ12" s="45">
        <v>30333.415000000001</v>
      </c>
      <c r="FA12" s="45">
        <v>31649.502999999997</v>
      </c>
      <c r="FB12" s="45">
        <v>35778.855000000003</v>
      </c>
      <c r="FC12" s="45">
        <v>33158.109000000004</v>
      </c>
      <c r="FD12" s="45">
        <v>33974.413999999997</v>
      </c>
      <c r="FE12" s="45">
        <v>33566.129999999997</v>
      </c>
      <c r="FF12" s="45">
        <v>35575.016000000003</v>
      </c>
      <c r="FG12" s="45">
        <v>33348.082999999999</v>
      </c>
      <c r="FH12" s="45">
        <v>31736.080000000002</v>
      </c>
      <c r="FI12" s="45">
        <v>29893.613000000001</v>
      </c>
      <c r="FJ12" s="45">
        <v>27183.397999999997</v>
      </c>
      <c r="FK12" s="45">
        <v>21375.508000000002</v>
      </c>
      <c r="FL12" s="45">
        <v>19447.179</v>
      </c>
      <c r="FM12" s="45">
        <v>24478.256000000001</v>
      </c>
    </row>
    <row r="13" spans="1:169">
      <c r="A13" s="118" t="s">
        <v>18</v>
      </c>
      <c r="B13" s="122">
        <v>422.75299999999999</v>
      </c>
      <c r="C13" s="122">
        <v>494.00299999999999</v>
      </c>
      <c r="D13" s="122">
        <v>467.45</v>
      </c>
      <c r="E13" s="45">
        <v>726.82299999999998</v>
      </c>
      <c r="F13" s="45">
        <v>604.20000000000005</v>
      </c>
      <c r="G13" s="45">
        <v>1172.7530000000002</v>
      </c>
      <c r="H13" s="45">
        <v>456.62799999999999</v>
      </c>
      <c r="I13" s="45">
        <v>526.27300000000002</v>
      </c>
      <c r="J13" s="45">
        <v>528.71299999999997</v>
      </c>
      <c r="K13" s="45">
        <v>2831.2</v>
      </c>
      <c r="L13" s="45">
        <v>798.56799999999998</v>
      </c>
      <c r="M13" s="45">
        <v>1917.9570000000001</v>
      </c>
      <c r="N13" s="45">
        <v>1171.4000000000001</v>
      </c>
      <c r="O13" s="45">
        <v>563.25299999999993</v>
      </c>
      <c r="P13" s="45">
        <v>593.42999999999995</v>
      </c>
      <c r="Q13" s="45">
        <v>593.42999999999995</v>
      </c>
      <c r="R13" s="45">
        <v>593.42999999999995</v>
      </c>
      <c r="S13" s="45">
        <v>666.85799999999995</v>
      </c>
      <c r="T13" s="45">
        <v>576.85799999999995</v>
      </c>
      <c r="U13" s="45">
        <v>1300.575</v>
      </c>
      <c r="V13" s="45">
        <v>576.85799999999995</v>
      </c>
      <c r="W13" s="45">
        <v>1226.8579999999999</v>
      </c>
      <c r="X13" s="45">
        <v>1376.8580000000002</v>
      </c>
      <c r="Y13" s="45">
        <v>561.42999999999995</v>
      </c>
      <c r="Z13" s="45">
        <v>916.85800000000006</v>
      </c>
      <c r="AA13" s="45">
        <v>1416.8579999999999</v>
      </c>
      <c r="AB13" s="45">
        <v>566.85799999999995</v>
      </c>
      <c r="AC13" s="127">
        <v>561.42999999999995</v>
      </c>
      <c r="AD13" s="45">
        <v>561.42999999999995</v>
      </c>
      <c r="AE13" s="45">
        <v>561.42999999999995</v>
      </c>
      <c r="AF13" s="45">
        <v>1306.1179999999999</v>
      </c>
      <c r="AG13" s="45">
        <v>550.57500000000005</v>
      </c>
      <c r="AH13" s="45">
        <v>566.85799999999995</v>
      </c>
      <c r="AI13" s="45">
        <v>561.42999999999995</v>
      </c>
      <c r="AJ13" s="45">
        <v>561.42999999999995</v>
      </c>
      <c r="AK13" s="45">
        <v>566.85799999999995</v>
      </c>
      <c r="AL13" s="45">
        <v>569.85799999999995</v>
      </c>
      <c r="AM13" s="45">
        <v>866.85800000000006</v>
      </c>
      <c r="AN13" s="45">
        <v>1816.8579999999999</v>
      </c>
      <c r="AO13" s="45">
        <v>3421.0250000000001</v>
      </c>
      <c r="AP13" s="45">
        <v>636.42999999999995</v>
      </c>
      <c r="AQ13" s="45">
        <v>616.85799999999995</v>
      </c>
      <c r="AR13" s="123">
        <v>616.85799999999995</v>
      </c>
      <c r="AS13" s="123">
        <v>550.57500000000005</v>
      </c>
      <c r="AT13" s="123">
        <v>800.57500000000005</v>
      </c>
      <c r="AU13" s="123">
        <v>436</v>
      </c>
      <c r="AV13" s="123">
        <v>436</v>
      </c>
      <c r="AW13" s="123">
        <v>376</v>
      </c>
      <c r="AX13" s="123">
        <v>452</v>
      </c>
      <c r="AY13" s="123">
        <v>452</v>
      </c>
      <c r="AZ13" s="123">
        <v>452</v>
      </c>
      <c r="BA13" s="123">
        <v>452.12799999999999</v>
      </c>
      <c r="BB13" s="123">
        <v>446.7</v>
      </c>
      <c r="BC13" s="123">
        <v>452.12799999999999</v>
      </c>
      <c r="BD13" s="123">
        <v>452</v>
      </c>
      <c r="BE13" s="123">
        <v>441</v>
      </c>
      <c r="BF13" s="123">
        <v>452</v>
      </c>
      <c r="BG13" s="123">
        <v>1132</v>
      </c>
      <c r="BH13" s="123">
        <v>3679</v>
      </c>
      <c r="BI13" s="45">
        <v>3679.1280000000002</v>
      </c>
      <c r="BJ13" s="123">
        <v>2422.1280000000002</v>
      </c>
      <c r="BK13" s="123">
        <v>2422.1280000000002</v>
      </c>
      <c r="BL13" s="45">
        <v>2311.6999999999998</v>
      </c>
      <c r="BM13" s="45">
        <v>3327.1280000000002</v>
      </c>
      <c r="BN13" s="45">
        <v>1658.7</v>
      </c>
      <c r="BO13" s="45">
        <v>3552.1280000000002</v>
      </c>
      <c r="BP13" s="45">
        <v>1405.1279999999999</v>
      </c>
      <c r="BQ13" s="45">
        <v>1405.1279999999999</v>
      </c>
      <c r="BR13" s="45">
        <v>1405.1279999999999</v>
      </c>
      <c r="BS13" s="45">
        <v>1405</v>
      </c>
      <c r="BT13" s="45">
        <v>3679</v>
      </c>
      <c r="BU13" s="45">
        <v>2040</v>
      </c>
      <c r="BV13" s="45">
        <v>2045.1279999999999</v>
      </c>
      <c r="BW13" s="129">
        <v>9127</v>
      </c>
      <c r="BX13" s="45">
        <v>4843</v>
      </c>
      <c r="BY13" s="199">
        <v>3479.7280000000001</v>
      </c>
      <c r="BZ13" s="45">
        <v>2131</v>
      </c>
      <c r="CA13" s="45">
        <v>5757</v>
      </c>
      <c r="CB13" s="199">
        <v>5486</v>
      </c>
      <c r="CC13" s="120">
        <v>4636.68</v>
      </c>
      <c r="CD13" s="120">
        <v>6817</v>
      </c>
      <c r="CE13" s="120">
        <v>5685</v>
      </c>
      <c r="CF13" s="120">
        <v>6690</v>
      </c>
      <c r="CG13" s="124">
        <v>4834.3919999999998</v>
      </c>
      <c r="CH13" s="199">
        <v>5873.72</v>
      </c>
      <c r="CI13" s="120">
        <v>5901</v>
      </c>
      <c r="CJ13" s="120">
        <v>5887</v>
      </c>
      <c r="CK13" s="120">
        <v>5329.6</v>
      </c>
      <c r="CL13" s="120">
        <v>2915.5</v>
      </c>
      <c r="CM13" s="120">
        <v>2587.6</v>
      </c>
      <c r="CN13" s="120">
        <v>1595.5</v>
      </c>
      <c r="CO13" s="120">
        <v>1095.5</v>
      </c>
      <c r="CP13" s="120">
        <v>1953.325</v>
      </c>
      <c r="CQ13" s="120">
        <v>3595.5</v>
      </c>
      <c r="CR13" s="120">
        <v>3679.5</v>
      </c>
      <c r="CS13" s="120">
        <v>3080.2</v>
      </c>
      <c r="CT13" s="120">
        <v>1703.5709999999999</v>
      </c>
      <c r="CU13" s="120">
        <v>1667.1990000000001</v>
      </c>
      <c r="CV13" s="120">
        <v>2001.5</v>
      </c>
      <c r="CW13" s="120">
        <v>3063.1260000000002</v>
      </c>
      <c r="CX13" s="120">
        <v>3063.1260000000002</v>
      </c>
      <c r="CY13" s="120">
        <v>2095.5</v>
      </c>
      <c r="CZ13" s="120">
        <v>2095.5</v>
      </c>
      <c r="DA13" s="120">
        <v>2014.354</v>
      </c>
      <c r="DB13" s="120">
        <v>1228.83</v>
      </c>
      <c r="DC13" s="120">
        <v>2058.5</v>
      </c>
      <c r="DD13" s="120">
        <v>2750</v>
      </c>
      <c r="DE13" s="120">
        <v>4199.21</v>
      </c>
      <c r="DF13" s="120">
        <v>1661.14</v>
      </c>
      <c r="DG13" s="120">
        <v>1661.14</v>
      </c>
      <c r="DH13" s="120">
        <v>2755.98</v>
      </c>
      <c r="DI13" s="120">
        <v>2134.65</v>
      </c>
      <c r="DJ13" s="120">
        <v>1586.75</v>
      </c>
      <c r="DK13" s="120">
        <v>2269.1289999999999</v>
      </c>
      <c r="DL13" s="120">
        <v>2070.5</v>
      </c>
      <c r="DM13" s="120">
        <v>2070.5</v>
      </c>
      <c r="DN13" s="120">
        <v>3220.002</v>
      </c>
      <c r="DO13" s="120">
        <v>2556.5</v>
      </c>
      <c r="DP13" s="120">
        <v>3450.444</v>
      </c>
      <c r="DQ13" s="120">
        <v>308.5</v>
      </c>
      <c r="DR13" s="120">
        <v>308.5</v>
      </c>
      <c r="DS13" s="120">
        <v>230.5</v>
      </c>
      <c r="DT13" s="120">
        <v>70.5</v>
      </c>
      <c r="DU13" s="120">
        <v>70.5</v>
      </c>
      <c r="DV13" s="120">
        <v>70.5</v>
      </c>
      <c r="DW13" s="120">
        <v>70.5</v>
      </c>
      <c r="DX13" s="53">
        <v>70.5</v>
      </c>
      <c r="DY13" s="53">
        <v>70.5</v>
      </c>
      <c r="DZ13" s="53">
        <v>387.5</v>
      </c>
      <c r="EA13" s="53">
        <v>391</v>
      </c>
      <c r="EB13" s="53">
        <v>315</v>
      </c>
      <c r="EC13" s="53">
        <v>314.5</v>
      </c>
      <c r="ED13" s="53">
        <v>380.5</v>
      </c>
      <c r="EE13" s="53">
        <v>106.5</v>
      </c>
      <c r="EF13" s="53">
        <v>106.5</v>
      </c>
      <c r="EG13" s="53">
        <v>106.5</v>
      </c>
      <c r="EH13" s="53">
        <v>106.5</v>
      </c>
      <c r="EI13" s="53">
        <v>106.5</v>
      </c>
      <c r="EJ13" s="53">
        <v>70.5</v>
      </c>
      <c r="EK13" s="125">
        <v>71</v>
      </c>
      <c r="EL13" s="125">
        <v>71</v>
      </c>
      <c r="EM13" s="125">
        <v>71</v>
      </c>
      <c r="EN13" s="125">
        <v>71</v>
      </c>
      <c r="EO13" s="125">
        <v>70.5</v>
      </c>
      <c r="EP13" s="45">
        <v>70.5</v>
      </c>
      <c r="EQ13" s="45">
        <v>70.5</v>
      </c>
      <c r="ER13" s="45">
        <v>70.5</v>
      </c>
      <c r="ES13" s="45">
        <v>70.5</v>
      </c>
      <c r="ET13" s="45">
        <v>70.5</v>
      </c>
      <c r="EU13" s="45">
        <v>70.5</v>
      </c>
      <c r="EV13" s="45">
        <v>70.5</v>
      </c>
      <c r="EW13" s="45">
        <v>70.5</v>
      </c>
      <c r="EX13" s="45">
        <v>70.5</v>
      </c>
      <c r="EY13" s="45">
        <v>120.5</v>
      </c>
      <c r="EZ13" s="45">
        <v>120.5</v>
      </c>
      <c r="FA13" s="45">
        <v>120.5</v>
      </c>
      <c r="FB13" s="45">
        <v>120.5</v>
      </c>
      <c r="FC13" s="45">
        <v>120.5</v>
      </c>
      <c r="FD13" s="45">
        <v>620.5</v>
      </c>
      <c r="FE13" s="45">
        <v>320.5</v>
      </c>
      <c r="FF13" s="45">
        <v>570.5</v>
      </c>
      <c r="FG13" s="45">
        <v>195.5</v>
      </c>
      <c r="FH13" s="45">
        <v>195.5</v>
      </c>
      <c r="FI13" s="45">
        <v>195.5</v>
      </c>
      <c r="FJ13" s="45">
        <v>195.5</v>
      </c>
      <c r="FK13" s="45">
        <v>570.5</v>
      </c>
      <c r="FL13" s="45">
        <v>570.5</v>
      </c>
      <c r="FM13" s="45">
        <v>195.5</v>
      </c>
    </row>
    <row r="14" spans="1:169">
      <c r="A14" s="200" t="s">
        <v>19</v>
      </c>
      <c r="B14" s="181">
        <v>77247.166999999987</v>
      </c>
      <c r="C14" s="181">
        <v>76315.385000000009</v>
      </c>
      <c r="D14" s="181">
        <v>75873.968000000008</v>
      </c>
      <c r="E14" s="182">
        <v>68039.474000000002</v>
      </c>
      <c r="F14" s="182">
        <v>60864.480999999992</v>
      </c>
      <c r="G14" s="182">
        <v>67433.671000000002</v>
      </c>
      <c r="H14" s="182">
        <v>66919.602999999988</v>
      </c>
      <c r="I14" s="182">
        <v>68576.660999999993</v>
      </c>
      <c r="J14" s="182">
        <v>81919.634000000005</v>
      </c>
      <c r="K14" s="182">
        <v>78084.24500000001</v>
      </c>
      <c r="L14" s="182">
        <v>75802.914799999984</v>
      </c>
      <c r="M14" s="182">
        <v>71843.256000000008</v>
      </c>
      <c r="N14" s="182">
        <v>74725.071000000011</v>
      </c>
      <c r="O14" s="182">
        <v>65191.008000000002</v>
      </c>
      <c r="P14" s="182">
        <v>56275.502</v>
      </c>
      <c r="Q14" s="182">
        <v>65906.705000000002</v>
      </c>
      <c r="R14" s="182">
        <v>64778.135000000009</v>
      </c>
      <c r="S14" s="182">
        <v>69777.507000000027</v>
      </c>
      <c r="T14" s="182">
        <v>74749.22</v>
      </c>
      <c r="U14" s="182">
        <v>68796.114000000001</v>
      </c>
      <c r="V14" s="182">
        <v>78669.036000000007</v>
      </c>
      <c r="W14" s="182">
        <v>76137.688000000009</v>
      </c>
      <c r="X14" s="182">
        <v>67146.856</v>
      </c>
      <c r="Y14" s="182">
        <v>65480.950999999994</v>
      </c>
      <c r="Z14" s="182">
        <v>62549.928000000007</v>
      </c>
      <c r="AA14" s="182">
        <v>68320.883000000016</v>
      </c>
      <c r="AB14" s="182">
        <v>58744.894000000008</v>
      </c>
      <c r="AC14" s="183">
        <v>35518.718999999997</v>
      </c>
      <c r="AD14" s="182">
        <v>82520.58</v>
      </c>
      <c r="AE14" s="182">
        <v>65257.977999999996</v>
      </c>
      <c r="AF14" s="182">
        <v>58122.706999999995</v>
      </c>
      <c r="AG14" s="182">
        <v>63236.310999999994</v>
      </c>
      <c r="AH14" s="182">
        <v>69095.875000000015</v>
      </c>
      <c r="AI14" s="182">
        <v>68674.775999999998</v>
      </c>
      <c r="AJ14" s="182">
        <v>4695.3940000000002</v>
      </c>
      <c r="AK14" s="182">
        <v>63123.41</v>
      </c>
      <c r="AL14" s="182">
        <v>63208.961999999992</v>
      </c>
      <c r="AM14" s="182">
        <v>63048.245000000003</v>
      </c>
      <c r="AN14" s="182">
        <v>61903.860999999997</v>
      </c>
      <c r="AO14" s="182">
        <v>75817.288</v>
      </c>
      <c r="AP14" s="182">
        <v>56587.061999999998</v>
      </c>
      <c r="AQ14" s="182">
        <v>69418.680000000008</v>
      </c>
      <c r="AR14" s="184">
        <v>75190.186000000002</v>
      </c>
      <c r="AS14" s="184">
        <v>70551.439000000013</v>
      </c>
      <c r="AT14" s="184">
        <v>70079.388999999996</v>
      </c>
      <c r="AU14" s="184">
        <v>60737</v>
      </c>
      <c r="AV14" s="184">
        <v>59419</v>
      </c>
      <c r="AW14" s="184">
        <v>55257</v>
      </c>
      <c r="AX14" s="184">
        <v>56878</v>
      </c>
      <c r="AY14" s="184">
        <v>54598</v>
      </c>
      <c r="AZ14" s="184">
        <v>59194</v>
      </c>
      <c r="BA14" s="184">
        <v>68089.305000000008</v>
      </c>
      <c r="BB14" s="184">
        <v>50354.990000000005</v>
      </c>
      <c r="BC14" s="184">
        <v>37452.197</v>
      </c>
      <c r="BD14" s="184">
        <v>54768</v>
      </c>
      <c r="BE14" s="184">
        <v>60993</v>
      </c>
      <c r="BF14" s="184">
        <v>68382</v>
      </c>
      <c r="BG14" s="184">
        <v>61934</v>
      </c>
      <c r="BH14" s="184">
        <v>59177</v>
      </c>
      <c r="BI14" s="182">
        <v>65152.089000000007</v>
      </c>
      <c r="BJ14" s="184">
        <v>64009.652000000002</v>
      </c>
      <c r="BK14" s="184">
        <f>60355.837</f>
        <v>60355.837</v>
      </c>
      <c r="BL14" s="182">
        <v>58084.886000000006</v>
      </c>
      <c r="BM14" s="182">
        <v>56045.551999999996</v>
      </c>
      <c r="BN14" s="182">
        <v>52502.567999999999</v>
      </c>
      <c r="BO14" s="182">
        <v>54018.834000000003</v>
      </c>
      <c r="BP14" s="182">
        <v>65290.600000000006</v>
      </c>
      <c r="BQ14" s="182">
        <v>59861.009000000005</v>
      </c>
      <c r="BR14" s="182">
        <v>67670.657999999996</v>
      </c>
      <c r="BS14" s="182">
        <v>63395</v>
      </c>
      <c r="BT14" s="182">
        <v>53900</v>
      </c>
      <c r="BU14" s="182">
        <v>50830</v>
      </c>
      <c r="BV14" s="182">
        <v>49180.421999999999</v>
      </c>
      <c r="BW14" s="201">
        <v>49805</v>
      </c>
      <c r="BX14" s="182">
        <v>55981</v>
      </c>
      <c r="BY14" s="185">
        <f t="shared" ref="BY14:EB14" si="6">BY9+BY11-BY12-BY13</f>
        <v>58029.166000000005</v>
      </c>
      <c r="BZ14" s="185">
        <f t="shared" si="6"/>
        <v>48867</v>
      </c>
      <c r="CA14" s="185">
        <f t="shared" si="6"/>
        <v>48088</v>
      </c>
      <c r="CB14" s="185">
        <f t="shared" si="6"/>
        <v>51156</v>
      </c>
      <c r="CC14" s="201">
        <f t="shared" si="6"/>
        <v>46511.65</v>
      </c>
      <c r="CD14" s="201">
        <f t="shared" si="6"/>
        <v>53226</v>
      </c>
      <c r="CE14" s="201">
        <f t="shared" si="6"/>
        <v>52894</v>
      </c>
      <c r="CF14" s="201">
        <f t="shared" si="6"/>
        <v>52175</v>
      </c>
      <c r="CG14" s="201">
        <f t="shared" si="6"/>
        <v>52916.612999999998</v>
      </c>
      <c r="CH14" s="201">
        <f t="shared" si="6"/>
        <v>58248.161000000007</v>
      </c>
      <c r="CI14" s="201">
        <f t="shared" si="6"/>
        <v>52598</v>
      </c>
      <c r="CJ14" s="201">
        <f t="shared" si="6"/>
        <v>47815</v>
      </c>
      <c r="CK14" s="201">
        <f t="shared" si="6"/>
        <v>50544.468000000008</v>
      </c>
      <c r="CL14" s="201">
        <f t="shared" si="6"/>
        <v>51450.250000000007</v>
      </c>
      <c r="CM14" s="201">
        <f t="shared" si="6"/>
        <v>52585.516000000003</v>
      </c>
      <c r="CN14" s="201">
        <f t="shared" si="6"/>
        <v>58692.251000000004</v>
      </c>
      <c r="CO14" s="201">
        <f t="shared" si="6"/>
        <v>52685.195</v>
      </c>
      <c r="CP14" s="202">
        <f t="shared" si="6"/>
        <v>55902.932000000008</v>
      </c>
      <c r="CQ14" s="201">
        <f t="shared" si="6"/>
        <v>59359.647999999994</v>
      </c>
      <c r="CR14" s="201">
        <f t="shared" si="6"/>
        <v>59862.516000000003</v>
      </c>
      <c r="CS14" s="201">
        <f t="shared" si="6"/>
        <v>58263.097000000009</v>
      </c>
      <c r="CT14" s="201">
        <f t="shared" si="6"/>
        <v>67547.826000000001</v>
      </c>
      <c r="CU14" s="201">
        <f t="shared" si="6"/>
        <v>60135.109000000004</v>
      </c>
      <c r="CV14" s="201">
        <f t="shared" si="6"/>
        <v>54554.634999999995</v>
      </c>
      <c r="CW14" s="201">
        <f t="shared" si="6"/>
        <v>54823.990000000005</v>
      </c>
      <c r="CX14" s="201">
        <f t="shared" si="6"/>
        <v>54190.149000000005</v>
      </c>
      <c r="CY14" s="201">
        <f t="shared" si="6"/>
        <v>58214.376999999993</v>
      </c>
      <c r="CZ14" s="201">
        <f t="shared" si="6"/>
        <v>56967.095999999998</v>
      </c>
      <c r="DA14" s="201">
        <f t="shared" si="6"/>
        <v>53868.902999999991</v>
      </c>
      <c r="DB14" s="201">
        <f t="shared" si="6"/>
        <v>57030.067000000003</v>
      </c>
      <c r="DC14" s="201">
        <f t="shared" si="6"/>
        <v>53993.210000000014</v>
      </c>
      <c r="DD14" s="201">
        <f t="shared" si="6"/>
        <v>61909.206999999995</v>
      </c>
      <c r="DE14" s="201">
        <f t="shared" si="6"/>
        <v>59419.772999999994</v>
      </c>
      <c r="DF14" s="201">
        <f t="shared" si="6"/>
        <v>62799.187000000005</v>
      </c>
      <c r="DG14" s="201">
        <f t="shared" si="6"/>
        <v>57771.662000000004</v>
      </c>
      <c r="DH14" s="201">
        <f t="shared" si="6"/>
        <v>54970.947999999997</v>
      </c>
      <c r="DI14" s="201">
        <f t="shared" si="6"/>
        <v>56313.983</v>
      </c>
      <c r="DJ14" s="201">
        <f t="shared" si="6"/>
        <v>52733.678</v>
      </c>
      <c r="DK14" s="201">
        <f t="shared" si="6"/>
        <v>56582.099000000002</v>
      </c>
      <c r="DL14" s="201">
        <f t="shared" si="6"/>
        <v>56391.167000000001</v>
      </c>
      <c r="DM14" s="201">
        <f t="shared" si="6"/>
        <v>52837.803</v>
      </c>
      <c r="DN14" s="201">
        <f t="shared" si="6"/>
        <v>56436.163</v>
      </c>
      <c r="DO14" s="201">
        <f t="shared" si="6"/>
        <v>59288.074999999997</v>
      </c>
      <c r="DP14" s="201">
        <f t="shared" si="6"/>
        <v>60066.223999999995</v>
      </c>
      <c r="DQ14" s="201">
        <f t="shared" si="6"/>
        <v>58541.774000000005</v>
      </c>
      <c r="DR14" s="201">
        <f t="shared" si="6"/>
        <v>58358.617999999995</v>
      </c>
      <c r="DS14" s="201">
        <f t="shared" si="6"/>
        <v>52591.611999999994</v>
      </c>
      <c r="DT14" s="201">
        <f t="shared" si="6"/>
        <v>72699.648000000001</v>
      </c>
      <c r="DU14" s="201">
        <f t="shared" si="6"/>
        <v>65849.032000000007</v>
      </c>
      <c r="DV14" s="201">
        <f t="shared" si="6"/>
        <v>67167.493000000002</v>
      </c>
      <c r="DW14" s="201">
        <f t="shared" si="6"/>
        <v>59433.102999999996</v>
      </c>
      <c r="DX14" s="201">
        <f>DX9+DX11-DX12-DX13</f>
        <v>56310</v>
      </c>
      <c r="DY14" s="201">
        <f t="shared" si="6"/>
        <v>53409.17</v>
      </c>
      <c r="DZ14" s="201">
        <f t="shared" si="6"/>
        <v>63703.17</v>
      </c>
      <c r="EA14" s="201">
        <f t="shared" si="6"/>
        <v>59435</v>
      </c>
      <c r="EB14" s="201">
        <f t="shared" si="6"/>
        <v>54978.33</v>
      </c>
      <c r="EC14" s="201">
        <f>EC9+EC11-EC12-EC13</f>
        <v>56805.724000000002</v>
      </c>
      <c r="ED14" s="201">
        <f t="shared" ref="ED14:FM14" si="7">ED9+ED11-ED12-ED13</f>
        <v>63943.222999999998</v>
      </c>
      <c r="EE14" s="201">
        <f t="shared" si="7"/>
        <v>80551.153999999995</v>
      </c>
      <c r="EF14" s="201">
        <f t="shared" si="7"/>
        <v>58101.316000000006</v>
      </c>
      <c r="EG14" s="201">
        <f t="shared" si="7"/>
        <v>64177.237999999998</v>
      </c>
      <c r="EH14" s="201">
        <f t="shared" si="7"/>
        <v>52934.419000000002</v>
      </c>
      <c r="EI14" s="201">
        <f t="shared" si="7"/>
        <v>64180.440999999992</v>
      </c>
      <c r="EJ14" s="201">
        <f t="shared" si="7"/>
        <v>62352.979999999996</v>
      </c>
      <c r="EK14" s="201">
        <f t="shared" si="7"/>
        <v>59077</v>
      </c>
      <c r="EL14" s="201">
        <f t="shared" si="7"/>
        <v>67664</v>
      </c>
      <c r="EM14" s="201">
        <f t="shared" si="7"/>
        <v>65405</v>
      </c>
      <c r="EN14" s="201">
        <f t="shared" si="7"/>
        <v>65404</v>
      </c>
      <c r="EO14" s="201">
        <f t="shared" si="7"/>
        <v>70943.203999999998</v>
      </c>
      <c r="EP14" s="184">
        <f t="shared" si="7"/>
        <v>64376.39899999999</v>
      </c>
      <c r="EQ14" s="184">
        <f t="shared" si="7"/>
        <v>58412.13</v>
      </c>
      <c r="ER14" s="184">
        <f t="shared" si="7"/>
        <v>57855.923000000003</v>
      </c>
      <c r="ES14" s="184">
        <f t="shared" si="7"/>
        <v>54123.052999999993</v>
      </c>
      <c r="ET14" s="184">
        <f t="shared" si="7"/>
        <v>59069.825000000004</v>
      </c>
      <c r="EU14" s="184">
        <f t="shared" si="7"/>
        <v>63364.733</v>
      </c>
      <c r="EV14" s="184">
        <f t="shared" si="7"/>
        <v>56151.462000000014</v>
      </c>
      <c r="EW14" s="184">
        <f t="shared" si="7"/>
        <v>56808.700999999986</v>
      </c>
      <c r="EX14" s="184">
        <f t="shared" si="7"/>
        <v>60021.379000000001</v>
      </c>
      <c r="EY14" s="184">
        <f t="shared" si="7"/>
        <v>56027.983999999997</v>
      </c>
      <c r="EZ14" s="184">
        <f t="shared" si="7"/>
        <v>60002.340000000004</v>
      </c>
      <c r="FA14" s="184">
        <f t="shared" si="7"/>
        <v>66143.212</v>
      </c>
      <c r="FB14" s="184">
        <f t="shared" si="7"/>
        <v>59747.167999999998</v>
      </c>
      <c r="FC14" s="184">
        <f t="shared" si="7"/>
        <v>57814.646000000001</v>
      </c>
      <c r="FD14" s="184">
        <f t="shared" si="7"/>
        <v>56058.695</v>
      </c>
      <c r="FE14" s="184">
        <f t="shared" si="7"/>
        <v>57549.883999999998</v>
      </c>
      <c r="FF14" s="184">
        <f t="shared" si="7"/>
        <v>44085.614000000001</v>
      </c>
      <c r="FG14" s="184">
        <f t="shared" si="7"/>
        <v>58221.832999999999</v>
      </c>
      <c r="FH14" s="184">
        <f t="shared" si="7"/>
        <v>58078.395999999993</v>
      </c>
      <c r="FI14" s="184">
        <f t="shared" si="7"/>
        <v>50844.767000000007</v>
      </c>
      <c r="FJ14" s="184">
        <f t="shared" si="7"/>
        <v>68452.714999999997</v>
      </c>
      <c r="FK14" s="184">
        <f t="shared" si="7"/>
        <v>78788.002999999997</v>
      </c>
      <c r="FL14" s="184">
        <f t="shared" si="7"/>
        <v>74908.441999999995</v>
      </c>
      <c r="FM14" s="184">
        <f t="shared" si="7"/>
        <v>72161.023000000016</v>
      </c>
    </row>
    <row r="15" spans="1:169">
      <c r="A15" s="198" t="s">
        <v>20</v>
      </c>
      <c r="B15" s="122">
        <v>342.38</v>
      </c>
      <c r="C15" s="122">
        <v>346.66500000000002</v>
      </c>
      <c r="D15" s="122">
        <v>312.86700000000002</v>
      </c>
      <c r="E15" s="45">
        <v>292.88200000000001</v>
      </c>
      <c r="F15" s="45">
        <v>288.53899999999999</v>
      </c>
      <c r="G15" s="45">
        <v>301.84500000000003</v>
      </c>
      <c r="H15" s="45">
        <v>292.661</v>
      </c>
      <c r="I15" s="45">
        <v>253.315</v>
      </c>
      <c r="J15" s="45">
        <v>238.48</v>
      </c>
      <c r="K15" s="45">
        <v>469.67</v>
      </c>
      <c r="L15" s="45">
        <v>122.15900000000001</v>
      </c>
      <c r="M15" s="45">
        <v>173.71900000000002</v>
      </c>
      <c r="N15" s="45">
        <v>182.4</v>
      </c>
      <c r="O15" s="45">
        <v>125.46799999999999</v>
      </c>
      <c r="P15" s="45">
        <v>64.099000000000004</v>
      </c>
      <c r="Q15" s="45">
        <v>467.41399999999999</v>
      </c>
      <c r="R15" s="45">
        <v>239.67600000000002</v>
      </c>
      <c r="S15" s="45">
        <v>261.327</v>
      </c>
      <c r="T15" s="45">
        <v>206.05500000000001</v>
      </c>
      <c r="U15" s="45">
        <v>187.684</v>
      </c>
      <c r="V15" s="45">
        <v>284.20799999999997</v>
      </c>
      <c r="W15" s="45">
        <v>166.52600000000001</v>
      </c>
      <c r="X15" s="45">
        <v>445.286</v>
      </c>
      <c r="Y15" s="45">
        <v>114.36</v>
      </c>
      <c r="Z15" s="45">
        <v>212.82</v>
      </c>
      <c r="AA15" s="45">
        <v>111.95</v>
      </c>
      <c r="AB15" s="45">
        <v>219.815</v>
      </c>
      <c r="AC15" s="127">
        <v>184.35</v>
      </c>
      <c r="AD15" s="45">
        <v>148.91999999999999</v>
      </c>
      <c r="AE15" s="45">
        <v>208.77</v>
      </c>
      <c r="AF15" s="45">
        <v>237.565</v>
      </c>
      <c r="AG15" s="45">
        <v>207.41499999999999</v>
      </c>
      <c r="AH15" s="45">
        <v>160.37</v>
      </c>
      <c r="AI15" s="45">
        <v>179.33</v>
      </c>
      <c r="AJ15" s="45">
        <v>172.66</v>
      </c>
      <c r="AK15" s="45">
        <v>177.57</v>
      </c>
      <c r="AL15" s="45">
        <v>211.22</v>
      </c>
      <c r="AM15" s="45">
        <v>581.13</v>
      </c>
      <c r="AN15" s="45">
        <v>144.86000000000001</v>
      </c>
      <c r="AO15" s="45">
        <v>4328.7800000000007</v>
      </c>
      <c r="AP15" s="45">
        <v>221.67</v>
      </c>
      <c r="AQ15" s="45">
        <v>208.77</v>
      </c>
      <c r="AR15" s="123">
        <v>300.37</v>
      </c>
      <c r="AS15" s="123">
        <v>289.19</v>
      </c>
      <c r="AT15" s="123">
        <v>236.95000000000002</v>
      </c>
      <c r="AU15" s="123">
        <v>224</v>
      </c>
      <c r="AV15" s="123">
        <v>226</v>
      </c>
      <c r="AW15" s="123">
        <v>1480</v>
      </c>
      <c r="AX15" s="123">
        <v>793</v>
      </c>
      <c r="AY15" s="123">
        <v>799</v>
      </c>
      <c r="AZ15" s="123">
        <v>771</v>
      </c>
      <c r="BA15" s="123">
        <v>745.70300000000009</v>
      </c>
      <c r="BB15" s="123">
        <v>754.44999999999982</v>
      </c>
      <c r="BC15" s="123">
        <v>758.59999999999991</v>
      </c>
      <c r="BD15" s="123">
        <v>2113</v>
      </c>
      <c r="BE15" s="123">
        <v>8606</v>
      </c>
      <c r="BF15" s="123">
        <v>6843</v>
      </c>
      <c r="BG15" s="123">
        <v>618</v>
      </c>
      <c r="BH15" s="123">
        <v>220</v>
      </c>
      <c r="BI15" s="45">
        <v>218.63000000000002</v>
      </c>
      <c r="BJ15" s="123">
        <v>3265.6869999999994</v>
      </c>
      <c r="BK15" s="123">
        <v>350.03800000000001</v>
      </c>
      <c r="BL15" s="45">
        <v>192.14899999999997</v>
      </c>
      <c r="BM15" s="45">
        <v>191.929</v>
      </c>
      <c r="BN15" s="45">
        <v>669.38300000000004</v>
      </c>
      <c r="BO15" s="45">
        <v>421.56199999999995</v>
      </c>
      <c r="BP15" s="45">
        <v>134.16</v>
      </c>
      <c r="BQ15" s="45">
        <v>154.78100000000001</v>
      </c>
      <c r="BR15" s="45">
        <v>154.78100000000001</v>
      </c>
      <c r="BS15" s="45">
        <v>155</v>
      </c>
      <c r="BT15" s="45">
        <v>131</v>
      </c>
      <c r="BU15" s="45">
        <v>865</v>
      </c>
      <c r="BV15" s="45">
        <v>67.59</v>
      </c>
      <c r="BW15" s="129">
        <v>1708</v>
      </c>
      <c r="BX15" s="45">
        <v>954</v>
      </c>
      <c r="BY15" s="129">
        <v>1382.3</v>
      </c>
      <c r="BZ15" s="45">
        <v>1408</v>
      </c>
      <c r="CA15" s="45">
        <v>1350</v>
      </c>
      <c r="CB15" s="120">
        <v>1259</v>
      </c>
      <c r="CC15" s="129">
        <v>1057.75</v>
      </c>
      <c r="CD15" s="129">
        <v>1179</v>
      </c>
      <c r="CE15" s="120">
        <v>1217</v>
      </c>
      <c r="CF15" s="120">
        <v>1761</v>
      </c>
      <c r="CG15" s="118">
        <v>2296.08</v>
      </c>
      <c r="CH15" s="199">
        <v>1726.6369999999999</v>
      </c>
      <c r="CI15" s="120">
        <v>1429</v>
      </c>
      <c r="CJ15" s="120">
        <v>1035</v>
      </c>
      <c r="CK15" s="120">
        <v>1195.5230000000001</v>
      </c>
      <c r="CL15" s="120">
        <v>1335.018</v>
      </c>
      <c r="CM15" s="120">
        <v>1726.769</v>
      </c>
      <c r="CN15" s="120">
        <v>2061.4930000000004</v>
      </c>
      <c r="CO15" s="120">
        <v>1465.29</v>
      </c>
      <c r="CP15" s="120">
        <v>1793.4760000000001</v>
      </c>
      <c r="CQ15" s="120">
        <v>1163.6580000000001</v>
      </c>
      <c r="CR15" s="120">
        <v>1374.298</v>
      </c>
      <c r="CS15" s="120">
        <v>1220.9010000000001</v>
      </c>
      <c r="CT15" s="120">
        <v>1310.7940000000001</v>
      </c>
      <c r="CU15" s="120">
        <v>1608.751</v>
      </c>
      <c r="CV15" s="120">
        <v>1285.252</v>
      </c>
      <c r="CW15" s="120">
        <v>1007.9380000000001</v>
      </c>
      <c r="CX15" s="120">
        <v>1161.9279999999999</v>
      </c>
      <c r="CY15" s="120">
        <v>1534.1179999999999</v>
      </c>
      <c r="CZ15" s="120">
        <v>2061.4930000000004</v>
      </c>
      <c r="DA15" s="120">
        <v>1364.7180000000001</v>
      </c>
      <c r="DB15" s="120">
        <v>3427.69</v>
      </c>
      <c r="DC15" s="120">
        <v>4232.5379999999996</v>
      </c>
      <c r="DD15" s="120">
        <v>4215.6080000000002</v>
      </c>
      <c r="DE15" s="120">
        <v>3726.5909999999994</v>
      </c>
      <c r="DF15" s="120">
        <v>4191.0540000000001</v>
      </c>
      <c r="DG15" s="120">
        <v>4363.3530000000001</v>
      </c>
      <c r="DH15" s="120">
        <v>4169.3030000000008</v>
      </c>
      <c r="DI15" s="120">
        <v>2433.6909999999998</v>
      </c>
      <c r="DJ15" s="120">
        <v>2616.703</v>
      </c>
      <c r="DK15" s="120">
        <v>2999.7710000000002</v>
      </c>
      <c r="DL15" s="120">
        <v>2593.2939999999999</v>
      </c>
      <c r="DM15" s="120">
        <v>2260.5529999999994</v>
      </c>
      <c r="DN15" s="120">
        <v>2285.904</v>
      </c>
      <c r="DO15" s="120">
        <v>1847.673</v>
      </c>
      <c r="DP15" s="120">
        <v>2086.9769999999999</v>
      </c>
      <c r="DQ15" s="120">
        <v>463.98</v>
      </c>
      <c r="DR15" s="120">
        <v>528.6160000000001</v>
      </c>
      <c r="DS15" s="120">
        <v>302.67500000000001</v>
      </c>
      <c r="DT15" s="120">
        <v>116.84200000000001</v>
      </c>
      <c r="DU15" s="120">
        <v>165144.28700000001</v>
      </c>
      <c r="DV15" s="120">
        <v>64.087000000000003</v>
      </c>
      <c r="DW15" s="120">
        <v>53.987000000000002</v>
      </c>
      <c r="DX15" s="45">
        <v>118</v>
      </c>
      <c r="DY15" s="45">
        <v>714</v>
      </c>
      <c r="DZ15" s="45">
        <v>129</v>
      </c>
      <c r="EA15" s="45">
        <v>222</v>
      </c>
      <c r="EB15" s="53">
        <v>108</v>
      </c>
      <c r="EC15" s="53">
        <v>163.76</v>
      </c>
      <c r="ED15" s="53">
        <v>112.07899999999999</v>
      </c>
      <c r="EE15" s="53">
        <v>97.028999999999996</v>
      </c>
      <c r="EF15" s="53">
        <v>352.66300000000001</v>
      </c>
      <c r="EG15" s="53">
        <v>920.68399999999997</v>
      </c>
      <c r="EH15" s="53">
        <v>1116.921</v>
      </c>
      <c r="EI15" s="53">
        <v>636.36700000000008</v>
      </c>
      <c r="EJ15" s="53">
        <v>2805.0130000000004</v>
      </c>
      <c r="EK15" s="125">
        <v>1064</v>
      </c>
      <c r="EL15" s="125">
        <v>903</v>
      </c>
      <c r="EM15" s="125">
        <v>873</v>
      </c>
      <c r="EN15" s="125">
        <v>1275</v>
      </c>
      <c r="EO15" s="125">
        <v>1869.9110000000001</v>
      </c>
      <c r="EP15" s="45">
        <v>1984.3639999999998</v>
      </c>
      <c r="EQ15" s="45">
        <v>9080.1119999999992</v>
      </c>
      <c r="ER15" s="45">
        <v>9169.1879999999983</v>
      </c>
      <c r="ES15" s="45">
        <v>-6087.0519999999997</v>
      </c>
      <c r="ET15" s="45">
        <v>746.04700000000003</v>
      </c>
      <c r="EU15" s="45">
        <v>1599.5109999999997</v>
      </c>
      <c r="EV15" s="45">
        <v>1440.894</v>
      </c>
      <c r="EW15" s="45">
        <v>293.12400000000002</v>
      </c>
      <c r="EX15" s="45">
        <v>1704.8419999999999</v>
      </c>
      <c r="EY15" s="45">
        <v>709.3420000000001</v>
      </c>
      <c r="EZ15" s="45">
        <v>1344.9749999999999</v>
      </c>
      <c r="FA15" s="45">
        <v>1253.3540000000003</v>
      </c>
      <c r="FB15" s="45">
        <v>1000.985</v>
      </c>
      <c r="FC15" s="45">
        <v>1031.4170000000001</v>
      </c>
      <c r="FD15" s="45">
        <v>1178.9470000000001</v>
      </c>
      <c r="FE15" s="45">
        <v>528.54300000000001</v>
      </c>
      <c r="FF15" s="45">
        <v>1365.8630000000001</v>
      </c>
      <c r="FG15" s="45">
        <v>727.9670000000001</v>
      </c>
      <c r="FH15" s="45">
        <v>914.31699999999989</v>
      </c>
      <c r="FI15" s="45">
        <v>135.44</v>
      </c>
      <c r="FJ15" s="45">
        <v>165.83</v>
      </c>
      <c r="FK15" s="45">
        <v>3119.09</v>
      </c>
      <c r="FL15" s="45">
        <v>139.18099999999998</v>
      </c>
      <c r="FM15" s="45">
        <v>168.11</v>
      </c>
    </row>
    <row r="16" spans="1:169">
      <c r="A16" s="198" t="s">
        <v>21</v>
      </c>
      <c r="B16" s="122">
        <v>777.95500000000004</v>
      </c>
      <c r="C16" s="122">
        <v>795.83400000000006</v>
      </c>
      <c r="D16" s="122">
        <v>851</v>
      </c>
      <c r="E16" s="45">
        <v>620.87199999999996</v>
      </c>
      <c r="F16" s="45">
        <v>646.58000000000004</v>
      </c>
      <c r="G16" s="45">
        <v>667.71100000000001</v>
      </c>
      <c r="H16" s="45">
        <v>703.41200000000003</v>
      </c>
      <c r="I16" s="45">
        <v>500.82299999999998</v>
      </c>
      <c r="J16" s="45">
        <v>1003.1130000000001</v>
      </c>
      <c r="K16" s="45">
        <v>592.798</v>
      </c>
      <c r="L16" s="45">
        <v>727.26199999999994</v>
      </c>
      <c r="M16" s="45">
        <v>817.4</v>
      </c>
      <c r="N16" s="45">
        <v>-971.48199999999997</v>
      </c>
      <c r="O16" s="45">
        <v>-1237.9160000000002</v>
      </c>
      <c r="P16" s="45">
        <v>-1113.299</v>
      </c>
      <c r="Q16" s="45">
        <v>-767.04700000000003</v>
      </c>
      <c r="R16" s="45">
        <v>-855.58200000000011</v>
      </c>
      <c r="S16" s="45">
        <v>-833.69500000000005</v>
      </c>
      <c r="T16" s="45">
        <v>-934.08</v>
      </c>
      <c r="U16" s="45">
        <v>-1116.568</v>
      </c>
      <c r="V16" s="45">
        <v>-1009.12</v>
      </c>
      <c r="W16" s="45">
        <v>-1253.058</v>
      </c>
      <c r="X16" s="45">
        <v>-1143.7979999999998</v>
      </c>
      <c r="Y16" s="45">
        <v>-1197.4559999999999</v>
      </c>
      <c r="Z16" s="45">
        <v>-1059.29</v>
      </c>
      <c r="AA16" s="45">
        <v>-792.15400000000011</v>
      </c>
      <c r="AB16" s="45">
        <v>-1010.725</v>
      </c>
      <c r="AC16" s="127">
        <v>-973.37700000000007</v>
      </c>
      <c r="AD16" s="45">
        <v>-863.44500000000005</v>
      </c>
      <c r="AE16" s="45">
        <v>-1094.067</v>
      </c>
      <c r="AF16" s="45">
        <v>-1191.424</v>
      </c>
      <c r="AG16" s="45">
        <v>-873.35700000000008</v>
      </c>
      <c r="AH16" s="127">
        <v>-48223.59</v>
      </c>
      <c r="AI16" s="45">
        <v>-967.846</v>
      </c>
      <c r="AJ16" s="45">
        <v>-1233.1300000000001</v>
      </c>
      <c r="AK16" s="45">
        <v>-883.32799999999997</v>
      </c>
      <c r="AL16" s="45">
        <v>3847.172</v>
      </c>
      <c r="AM16" s="45">
        <v>-1344.5540000000001</v>
      </c>
      <c r="AN16" s="45">
        <v>-1000.05</v>
      </c>
      <c r="AO16" s="45">
        <v>-890.601</v>
      </c>
      <c r="AP16" s="45">
        <v>-1016.8079999999999</v>
      </c>
      <c r="AQ16" s="45">
        <v>-571.08300000000008</v>
      </c>
      <c r="AR16" s="123">
        <v>-956.77499999999998</v>
      </c>
      <c r="AS16" s="123">
        <v>613.471</v>
      </c>
      <c r="AT16" s="123">
        <v>724.55399999999997</v>
      </c>
      <c r="AU16" s="123">
        <v>725</v>
      </c>
      <c r="AV16" s="123">
        <v>657</v>
      </c>
      <c r="AW16" s="123">
        <v>477</v>
      </c>
      <c r="AX16" s="123">
        <v>569</v>
      </c>
      <c r="AY16" s="123">
        <v>501</v>
      </c>
      <c r="AZ16" s="123">
        <v>588</v>
      </c>
      <c r="BA16" s="123">
        <v>565.13300000000004</v>
      </c>
      <c r="BB16" s="123">
        <v>447.83699999999999</v>
      </c>
      <c r="BC16" s="123">
        <v>1013.6</v>
      </c>
      <c r="BD16" s="123">
        <v>743</v>
      </c>
      <c r="BE16" s="123">
        <v>-899</v>
      </c>
      <c r="BF16" s="123">
        <v>718</v>
      </c>
      <c r="BG16" s="123">
        <v>648</v>
      </c>
      <c r="BH16" s="123">
        <v>575</v>
      </c>
      <c r="BI16" s="45">
        <v>534.12599999999998</v>
      </c>
      <c r="BJ16" s="123">
        <v>859.90499999999997</v>
      </c>
      <c r="BK16" s="123">
        <v>696.7</v>
      </c>
      <c r="BL16" s="45">
        <v>468.4</v>
      </c>
      <c r="BM16" s="45">
        <v>725</v>
      </c>
      <c r="BN16" s="45">
        <v>528.4</v>
      </c>
      <c r="BO16" s="45">
        <v>528.4</v>
      </c>
      <c r="BP16" s="45">
        <v>610.79999999999995</v>
      </c>
      <c r="BQ16" s="45">
        <v>673.1</v>
      </c>
      <c r="BR16" s="45">
        <v>666.2</v>
      </c>
      <c r="BS16" s="45">
        <v>673</v>
      </c>
      <c r="BT16" s="45">
        <v>607</v>
      </c>
      <c r="BU16" s="45">
        <v>510</v>
      </c>
      <c r="BV16" s="45">
        <v>517</v>
      </c>
      <c r="BW16" s="199">
        <v>571</v>
      </c>
      <c r="BX16" s="45">
        <v>-1210</v>
      </c>
      <c r="BY16" s="129">
        <v>-1000.129</v>
      </c>
      <c r="BZ16" s="45">
        <v>-564</v>
      </c>
      <c r="CA16" s="45">
        <v>-1234</v>
      </c>
      <c r="CB16" s="45">
        <v>-808</v>
      </c>
      <c r="CC16" s="45">
        <v>-1112.0549999999998</v>
      </c>
      <c r="CD16" s="45">
        <v>-621</v>
      </c>
      <c r="CE16" s="45">
        <v>-691</v>
      </c>
      <c r="CF16" s="45">
        <v>-914</v>
      </c>
      <c r="CG16" s="45">
        <v>-674.92899999999997</v>
      </c>
      <c r="CH16" s="199">
        <v>-693.84500000000003</v>
      </c>
      <c r="CI16" s="199">
        <v>-736</v>
      </c>
      <c r="CJ16" s="199">
        <v>-953</v>
      </c>
      <c r="CK16" s="199">
        <v>-939.68299999999988</v>
      </c>
      <c r="CL16" s="199">
        <v>-934.35799999999995</v>
      </c>
      <c r="CM16" s="199">
        <v>-1185.6239999999998</v>
      </c>
      <c r="CN16" s="199">
        <v>-1031.4180000000001</v>
      </c>
      <c r="CO16" s="199">
        <v>-783.22400000000005</v>
      </c>
      <c r="CP16" s="199">
        <v>-1004.1120000000001</v>
      </c>
      <c r="CQ16" s="199">
        <v>-791.65600000000006</v>
      </c>
      <c r="CR16" s="199">
        <v>-648.41800000000001</v>
      </c>
      <c r="CS16" s="199">
        <v>-1002.8370000000001</v>
      </c>
      <c r="CT16" s="199">
        <v>-974.62700000000007</v>
      </c>
      <c r="CU16" s="199">
        <v>-1013.042</v>
      </c>
      <c r="CV16" s="199">
        <v>-948.55199999999991</v>
      </c>
      <c r="CW16" s="199">
        <v>-733.27800000000013</v>
      </c>
      <c r="CX16" s="199">
        <v>-601.39300000000003</v>
      </c>
      <c r="CY16" s="199">
        <v>-336.08100000000007</v>
      </c>
      <c r="CZ16" s="199">
        <v>-542.48099999999999</v>
      </c>
      <c r="DA16" s="199">
        <v>-659.08799999999997</v>
      </c>
      <c r="DB16" s="199">
        <v>-1247.634</v>
      </c>
      <c r="DC16" s="199">
        <v>-1368.4339999999997</v>
      </c>
      <c r="DD16" s="199">
        <v>-769.04600000000005</v>
      </c>
      <c r="DE16" s="199">
        <v>-499.08500000000004</v>
      </c>
      <c r="DF16" s="199">
        <v>-2176.6309999999999</v>
      </c>
      <c r="DG16" s="199">
        <v>-376.42199999999991</v>
      </c>
      <c r="DH16" s="199">
        <v>-1087.1680000000001</v>
      </c>
      <c r="DI16" s="199">
        <v>-2215.8179999999998</v>
      </c>
      <c r="DJ16" s="199">
        <v>-1114.664</v>
      </c>
      <c r="DK16" s="199">
        <v>363.68999999999994</v>
      </c>
      <c r="DL16" s="199">
        <v>-1097.9930000000002</v>
      </c>
      <c r="DM16" s="199">
        <v>437.66800000000006</v>
      </c>
      <c r="DN16" s="199">
        <v>-616.43399999999997</v>
      </c>
      <c r="DO16" s="199">
        <v>-2222.4630000000002</v>
      </c>
      <c r="DP16" s="199">
        <v>-1059.72</v>
      </c>
      <c r="DQ16" s="199">
        <v>-711.78400000000011</v>
      </c>
      <c r="DR16" s="199">
        <v>-324.02100000000007</v>
      </c>
      <c r="DS16" s="199">
        <v>-936.47900000000004</v>
      </c>
      <c r="DT16" s="199">
        <v>-402.81700000000001</v>
      </c>
      <c r="DU16" s="199">
        <v>747.84</v>
      </c>
      <c r="DV16" s="199">
        <v>362.42199999999997</v>
      </c>
      <c r="DW16" s="199">
        <v>-671.64300000000014</v>
      </c>
      <c r="DX16" s="45">
        <v>557.29999999999995</v>
      </c>
      <c r="DY16" s="45">
        <v>547.9</v>
      </c>
      <c r="DZ16" s="45">
        <v>516.82100000000003</v>
      </c>
      <c r="EA16" s="45">
        <v>-5669.4380000000001</v>
      </c>
      <c r="EB16" s="53">
        <v>-1385.54</v>
      </c>
      <c r="EC16" s="130">
        <v>-862.61599999999999</v>
      </c>
      <c r="ED16" s="130">
        <v>-384.01800000000003</v>
      </c>
      <c r="EE16" s="130">
        <v>296.17500000000007</v>
      </c>
      <c r="EF16" s="130">
        <v>-1282.8499999999999</v>
      </c>
      <c r="EG16" s="130">
        <v>-3389.806</v>
      </c>
      <c r="EH16" s="130">
        <v>1549.7299999999998</v>
      </c>
      <c r="EI16" s="130">
        <v>-1001.749</v>
      </c>
      <c r="EJ16" s="130">
        <v>-580.72699999999998</v>
      </c>
      <c r="EK16" s="125">
        <v>-1081</v>
      </c>
      <c r="EL16" s="125">
        <v>-2135</v>
      </c>
      <c r="EM16" s="125">
        <v>118317</v>
      </c>
      <c r="EN16" s="125">
        <v>-903</v>
      </c>
      <c r="EO16" s="125">
        <v>-611.84</v>
      </c>
      <c r="EP16" s="45">
        <v>-864.99</v>
      </c>
      <c r="EQ16" s="45">
        <v>-1158.3130000000001</v>
      </c>
      <c r="ER16" s="45">
        <v>-668.81200000000013</v>
      </c>
      <c r="ES16" s="45">
        <v>-1073.9970000000001</v>
      </c>
      <c r="ET16" s="45">
        <v>-236.72899999999998</v>
      </c>
      <c r="EU16" s="45">
        <v>-660.50699999999995</v>
      </c>
      <c r="EV16" s="45">
        <v>70.692000000000007</v>
      </c>
      <c r="EW16" s="45">
        <v>-584.57699999999988</v>
      </c>
      <c r="EX16" s="45">
        <v>-852.09099999999989</v>
      </c>
      <c r="EY16" s="45">
        <v>-2681.7499999999995</v>
      </c>
      <c r="EZ16" s="45">
        <v>-1435.9770000000001</v>
      </c>
      <c r="FA16" s="45">
        <v>-1792.8109999999997</v>
      </c>
      <c r="FB16" s="45">
        <v>147.78099999999992</v>
      </c>
      <c r="FC16" s="45">
        <v>64.127000000000024</v>
      </c>
      <c r="FD16" s="45">
        <v>-742.57400000000018</v>
      </c>
      <c r="FE16" s="45">
        <v>-744.80100000000016</v>
      </c>
      <c r="FF16" s="45">
        <v>-427.13099999999997</v>
      </c>
      <c r="FG16" s="45">
        <v>-470.46499999999997</v>
      </c>
      <c r="FH16" s="45">
        <v>-777.55000000000007</v>
      </c>
      <c r="FI16" s="45">
        <v>-82436.044999999998</v>
      </c>
      <c r="FJ16" s="45">
        <v>-374.86199999999997</v>
      </c>
      <c r="FK16" s="45">
        <v>-572.28600000000006</v>
      </c>
      <c r="FL16" s="45">
        <v>-739.40199999999993</v>
      </c>
      <c r="FM16" s="45">
        <v>-1792.8109999999997</v>
      </c>
    </row>
    <row r="17" spans="1:169">
      <c r="A17" s="200" t="s">
        <v>22</v>
      </c>
      <c r="B17" s="181">
        <v>77682.741999999984</v>
      </c>
      <c r="C17" s="181">
        <v>76764.554000000018</v>
      </c>
      <c r="D17" s="181">
        <v>76412.10100000001</v>
      </c>
      <c r="E17" s="182">
        <v>68367.464000000007</v>
      </c>
      <c r="F17" s="182">
        <v>61222.521999999997</v>
      </c>
      <c r="G17" s="182">
        <v>67799.536999999997</v>
      </c>
      <c r="H17" s="182">
        <v>67330.353999999992</v>
      </c>
      <c r="I17" s="182">
        <v>68824.168999999994</v>
      </c>
      <c r="J17" s="182">
        <v>82684.267000000007</v>
      </c>
      <c r="K17" s="182">
        <v>78207.373000000007</v>
      </c>
      <c r="L17" s="182">
        <v>76408.017799999987</v>
      </c>
      <c r="M17" s="182">
        <v>72486.937000000005</v>
      </c>
      <c r="N17" s="182">
        <v>73571.189000000013</v>
      </c>
      <c r="O17" s="182">
        <v>63827.624000000003</v>
      </c>
      <c r="P17" s="182">
        <v>55098.103999999999</v>
      </c>
      <c r="Q17" s="182">
        <v>64672.244000000006</v>
      </c>
      <c r="R17" s="182">
        <v>63682.877000000008</v>
      </c>
      <c r="S17" s="182">
        <v>68682.485000000015</v>
      </c>
      <c r="T17" s="182">
        <v>73609.085000000021</v>
      </c>
      <c r="U17" s="182">
        <v>67491.862000000008</v>
      </c>
      <c r="V17" s="182">
        <v>77375.708000000013</v>
      </c>
      <c r="W17" s="182">
        <v>74718.104000000007</v>
      </c>
      <c r="X17" s="182">
        <v>65557.772000000012</v>
      </c>
      <c r="Y17" s="182">
        <v>64169.134999999995</v>
      </c>
      <c r="Z17" s="182">
        <v>61277.818000000007</v>
      </c>
      <c r="AA17" s="182">
        <v>67416.779000000024</v>
      </c>
      <c r="AB17" s="182">
        <v>57514.354000000007</v>
      </c>
      <c r="AC17" s="183">
        <v>34360.991999999998</v>
      </c>
      <c r="AD17" s="182">
        <v>81508.214999999997</v>
      </c>
      <c r="AE17" s="182">
        <v>63955.140999999996</v>
      </c>
      <c r="AF17" s="182">
        <v>56693.717999999993</v>
      </c>
      <c r="AG17" s="182">
        <v>62155.53899999999</v>
      </c>
      <c r="AH17" s="182">
        <v>20711.915000000019</v>
      </c>
      <c r="AI17" s="182">
        <v>67527.600000000006</v>
      </c>
      <c r="AJ17" s="183">
        <v>3289.6040000000003</v>
      </c>
      <c r="AK17" s="182">
        <v>62062.511999999988</v>
      </c>
      <c r="AL17" s="182">
        <v>66844.91399999999</v>
      </c>
      <c r="AM17" s="182">
        <v>61122.561000000009</v>
      </c>
      <c r="AN17" s="182">
        <v>60758.950999999994</v>
      </c>
      <c r="AO17" s="182">
        <v>70597.907000000007</v>
      </c>
      <c r="AP17" s="182">
        <v>55348.584000000003</v>
      </c>
      <c r="AQ17" s="182">
        <v>68638.827000000005</v>
      </c>
      <c r="AR17" s="184">
        <v>73933.041000000012</v>
      </c>
      <c r="AS17" s="184">
        <v>70875.72</v>
      </c>
      <c r="AT17" s="184">
        <v>70566.993000000002</v>
      </c>
      <c r="AU17" s="184">
        <v>61238</v>
      </c>
      <c r="AV17" s="184">
        <v>59850</v>
      </c>
      <c r="AW17" s="184">
        <v>54253</v>
      </c>
      <c r="AX17" s="184">
        <v>56654</v>
      </c>
      <c r="AY17" s="184">
        <v>54299</v>
      </c>
      <c r="AZ17" s="184">
        <v>59011</v>
      </c>
      <c r="BA17" s="184">
        <v>67908.735000000015</v>
      </c>
      <c r="BB17" s="184">
        <v>50048.377000000008</v>
      </c>
      <c r="BC17" s="184">
        <v>37707.197</v>
      </c>
      <c r="BD17" s="184">
        <v>53397</v>
      </c>
      <c r="BE17" s="184">
        <v>51487</v>
      </c>
      <c r="BF17" s="184">
        <v>62258</v>
      </c>
      <c r="BG17" s="184">
        <v>61965</v>
      </c>
      <c r="BH17" s="184">
        <v>59533</v>
      </c>
      <c r="BI17" s="182">
        <v>65467.585000000014</v>
      </c>
      <c r="BJ17" s="184">
        <v>61603.87</v>
      </c>
      <c r="BK17" s="184">
        <v>60702.499000000003</v>
      </c>
      <c r="BL17" s="182">
        <v>58361.13700000001</v>
      </c>
      <c r="BM17" s="182">
        <v>56578.623</v>
      </c>
      <c r="BN17" s="182">
        <v>52361.584999999999</v>
      </c>
      <c r="BO17" s="182">
        <v>54125.672000000006</v>
      </c>
      <c r="BP17" s="182">
        <v>65767.240000000005</v>
      </c>
      <c r="BQ17" s="182">
        <v>60379.328000000001</v>
      </c>
      <c r="BR17" s="182">
        <v>68182.07699999999</v>
      </c>
      <c r="BS17" s="182">
        <v>63913</v>
      </c>
      <c r="BT17" s="182">
        <v>54376</v>
      </c>
      <c r="BU17" s="182">
        <v>50475</v>
      </c>
      <c r="BV17" s="182">
        <v>49629.832000000002</v>
      </c>
      <c r="BW17" s="201">
        <v>48668</v>
      </c>
      <c r="BX17" s="182">
        <v>53818</v>
      </c>
      <c r="BY17" s="185">
        <f>BY14-BY15+BY16</f>
        <v>55646.737000000001</v>
      </c>
      <c r="BZ17" s="185">
        <f>BZ14-BZ15+BZ16</f>
        <v>46895</v>
      </c>
      <c r="CA17" s="185">
        <f>CA14-CA15+CA16</f>
        <v>45504</v>
      </c>
      <c r="CB17" s="185">
        <f>CB14-CB15+CB16</f>
        <v>49089</v>
      </c>
      <c r="CC17" s="201">
        <f t="shared" ref="CC17:EN17" si="8">CC14-CC15+CC16</f>
        <v>44341.845000000001</v>
      </c>
      <c r="CD17" s="201">
        <f t="shared" si="8"/>
        <v>51426</v>
      </c>
      <c r="CE17" s="201">
        <f t="shared" si="8"/>
        <v>50986</v>
      </c>
      <c r="CF17" s="201">
        <f t="shared" si="8"/>
        <v>49500</v>
      </c>
      <c r="CG17" s="201">
        <f t="shared" si="8"/>
        <v>49945.603999999999</v>
      </c>
      <c r="CH17" s="201">
        <f t="shared" si="8"/>
        <v>55827.679000000004</v>
      </c>
      <c r="CI17" s="201">
        <f t="shared" si="8"/>
        <v>50433</v>
      </c>
      <c r="CJ17" s="201">
        <f t="shared" si="8"/>
        <v>45827</v>
      </c>
      <c r="CK17" s="201">
        <f t="shared" si="8"/>
        <v>48409.26200000001</v>
      </c>
      <c r="CL17" s="201">
        <f t="shared" si="8"/>
        <v>49180.874000000003</v>
      </c>
      <c r="CM17" s="201">
        <f t="shared" si="8"/>
        <v>49673.123000000007</v>
      </c>
      <c r="CN17" s="201">
        <f t="shared" si="8"/>
        <v>55599.340000000004</v>
      </c>
      <c r="CO17" s="201">
        <f t="shared" si="8"/>
        <v>50436.680999999997</v>
      </c>
      <c r="CP17" s="201">
        <f t="shared" si="8"/>
        <v>53105.344000000005</v>
      </c>
      <c r="CQ17" s="201">
        <f t="shared" si="8"/>
        <v>57404.333999999988</v>
      </c>
      <c r="CR17" s="201">
        <f t="shared" si="8"/>
        <v>57839.8</v>
      </c>
      <c r="CS17" s="201">
        <f t="shared" si="8"/>
        <v>56039.359000000011</v>
      </c>
      <c r="CT17" s="201">
        <f t="shared" si="8"/>
        <v>65262.405000000006</v>
      </c>
      <c r="CU17" s="201">
        <f t="shared" si="8"/>
        <v>57513.316000000006</v>
      </c>
      <c r="CV17" s="201">
        <f t="shared" si="8"/>
        <v>52320.830999999991</v>
      </c>
      <c r="CW17" s="201">
        <f t="shared" si="8"/>
        <v>53082.774000000005</v>
      </c>
      <c r="CX17" s="201">
        <f t="shared" si="8"/>
        <v>52426.828000000009</v>
      </c>
      <c r="CY17" s="201">
        <f t="shared" si="8"/>
        <v>56344.177999999993</v>
      </c>
      <c r="CZ17" s="201">
        <f t="shared" si="8"/>
        <v>54363.121999999996</v>
      </c>
      <c r="DA17" s="201">
        <f t="shared" si="8"/>
        <v>51845.096999999987</v>
      </c>
      <c r="DB17" s="201">
        <f t="shared" si="8"/>
        <v>52354.743000000002</v>
      </c>
      <c r="DC17" s="201">
        <f t="shared" si="8"/>
        <v>48392.238000000012</v>
      </c>
      <c r="DD17" s="201">
        <f t="shared" si="8"/>
        <v>56924.552999999993</v>
      </c>
      <c r="DE17" s="201">
        <f t="shared" si="8"/>
        <v>55194.096999999994</v>
      </c>
      <c r="DF17" s="201">
        <f t="shared" si="8"/>
        <v>56431.502</v>
      </c>
      <c r="DG17" s="201">
        <f t="shared" si="8"/>
        <v>53031.887000000002</v>
      </c>
      <c r="DH17" s="201">
        <f t="shared" si="8"/>
        <v>49714.476999999999</v>
      </c>
      <c r="DI17" s="201">
        <f t="shared" si="8"/>
        <v>51664.474000000002</v>
      </c>
      <c r="DJ17" s="201">
        <f t="shared" si="8"/>
        <v>49002.311000000002</v>
      </c>
      <c r="DK17" s="201">
        <f t="shared" si="8"/>
        <v>53946.018000000004</v>
      </c>
      <c r="DL17" s="201">
        <f t="shared" si="8"/>
        <v>52699.88</v>
      </c>
      <c r="DM17" s="201">
        <f t="shared" si="8"/>
        <v>51014.917999999998</v>
      </c>
      <c r="DN17" s="201">
        <f t="shared" si="8"/>
        <v>53533.824999999997</v>
      </c>
      <c r="DO17" s="201">
        <f t="shared" si="8"/>
        <v>55217.938999999991</v>
      </c>
      <c r="DP17" s="201">
        <f t="shared" si="8"/>
        <v>56919.526999999995</v>
      </c>
      <c r="DQ17" s="201">
        <f t="shared" si="8"/>
        <v>57366.01</v>
      </c>
      <c r="DR17" s="201">
        <f t="shared" si="8"/>
        <v>57505.980999999992</v>
      </c>
      <c r="DS17" s="201">
        <f t="shared" si="8"/>
        <v>51352.457999999991</v>
      </c>
      <c r="DT17" s="201">
        <f t="shared" si="8"/>
        <v>72179.989000000001</v>
      </c>
      <c r="DU17" s="201">
        <f t="shared" si="8"/>
        <v>-98547.415000000008</v>
      </c>
      <c r="DV17" s="201">
        <f t="shared" si="8"/>
        <v>67465.828000000009</v>
      </c>
      <c r="DW17" s="201">
        <f t="shared" si="8"/>
        <v>58707.472999999991</v>
      </c>
      <c r="DX17" s="201">
        <f>DX14-DX15+DX16</f>
        <v>56749.3</v>
      </c>
      <c r="DY17" s="201">
        <f t="shared" si="8"/>
        <v>53243.07</v>
      </c>
      <c r="DZ17" s="201">
        <f t="shared" si="8"/>
        <v>64090.991000000002</v>
      </c>
      <c r="EA17" s="201">
        <f t="shared" si="8"/>
        <v>53543.561999999998</v>
      </c>
      <c r="EB17" s="201">
        <f t="shared" si="8"/>
        <v>53484.79</v>
      </c>
      <c r="EC17" s="201">
        <f t="shared" si="8"/>
        <v>55779.347999999998</v>
      </c>
      <c r="ED17" s="201">
        <f t="shared" si="8"/>
        <v>63447.126000000004</v>
      </c>
      <c r="EE17" s="201">
        <f t="shared" si="8"/>
        <v>80750.3</v>
      </c>
      <c r="EF17" s="201">
        <f t="shared" si="8"/>
        <v>56465.803000000007</v>
      </c>
      <c r="EG17" s="201">
        <f t="shared" si="8"/>
        <v>59866.748</v>
      </c>
      <c r="EH17" s="201">
        <f t="shared" si="8"/>
        <v>53367.228000000003</v>
      </c>
      <c r="EI17" s="201">
        <f t="shared" si="8"/>
        <v>62542.32499999999</v>
      </c>
      <c r="EJ17" s="201">
        <f t="shared" si="8"/>
        <v>58967.24</v>
      </c>
      <c r="EK17" s="201">
        <f t="shared" si="8"/>
        <v>56932</v>
      </c>
      <c r="EL17" s="201">
        <f t="shared" si="8"/>
        <v>64626</v>
      </c>
      <c r="EM17" s="201">
        <f t="shared" si="8"/>
        <v>182849</v>
      </c>
      <c r="EN17" s="201">
        <f t="shared" si="8"/>
        <v>63226</v>
      </c>
      <c r="EO17" s="201">
        <f t="shared" ref="EO17:FM17" si="9">EO14-EO15+EO16</f>
        <v>68461.453000000009</v>
      </c>
      <c r="EP17" s="184">
        <f t="shared" si="9"/>
        <v>61527.044999999991</v>
      </c>
      <c r="EQ17" s="184">
        <f t="shared" si="9"/>
        <v>48173.704999999994</v>
      </c>
      <c r="ER17" s="184">
        <f t="shared" si="9"/>
        <v>48017.923000000003</v>
      </c>
      <c r="ES17" s="184">
        <f t="shared" si="9"/>
        <v>59136.107999999993</v>
      </c>
      <c r="ET17" s="184">
        <f t="shared" si="9"/>
        <v>58087.049000000006</v>
      </c>
      <c r="EU17" s="184">
        <f t="shared" si="9"/>
        <v>61104.715000000004</v>
      </c>
      <c r="EV17" s="184">
        <f t="shared" si="9"/>
        <v>54781.260000000017</v>
      </c>
      <c r="EW17" s="184">
        <f t="shared" si="9"/>
        <v>55930.999999999985</v>
      </c>
      <c r="EX17" s="184">
        <f t="shared" si="9"/>
        <v>57464.446000000004</v>
      </c>
      <c r="EY17" s="184">
        <f t="shared" si="9"/>
        <v>52636.892</v>
      </c>
      <c r="EZ17" s="184">
        <f t="shared" si="9"/>
        <v>57221.388000000006</v>
      </c>
      <c r="FA17" s="184">
        <f t="shared" si="9"/>
        <v>63097.046999999999</v>
      </c>
      <c r="FB17" s="184">
        <f t="shared" si="9"/>
        <v>58893.964</v>
      </c>
      <c r="FC17" s="184">
        <f t="shared" si="9"/>
        <v>56847.356</v>
      </c>
      <c r="FD17" s="184">
        <f t="shared" si="9"/>
        <v>54137.173999999999</v>
      </c>
      <c r="FE17" s="184">
        <f t="shared" si="9"/>
        <v>56276.54</v>
      </c>
      <c r="FF17" s="184">
        <f t="shared" si="9"/>
        <v>42292.62</v>
      </c>
      <c r="FG17" s="184">
        <f t="shared" si="9"/>
        <v>57023.401000000005</v>
      </c>
      <c r="FH17" s="184">
        <f t="shared" si="9"/>
        <v>56386.528999999988</v>
      </c>
      <c r="FI17" s="184">
        <f t="shared" si="9"/>
        <v>-31726.717999999993</v>
      </c>
      <c r="FJ17" s="184">
        <f t="shared" si="9"/>
        <v>67912.023000000001</v>
      </c>
      <c r="FK17" s="184">
        <f t="shared" si="9"/>
        <v>75096.627000000008</v>
      </c>
      <c r="FL17" s="184">
        <f t="shared" si="9"/>
        <v>74029.858999999997</v>
      </c>
      <c r="FM17" s="184">
        <f t="shared" si="9"/>
        <v>70200.102000000014</v>
      </c>
    </row>
    <row r="18" spans="1:169">
      <c r="A18" s="198" t="s">
        <v>26</v>
      </c>
      <c r="B18" s="122">
        <v>66203.125</v>
      </c>
      <c r="C18" s="122">
        <v>64537.608999999997</v>
      </c>
      <c r="D18" s="122">
        <v>64847.432999999997</v>
      </c>
      <c r="E18" s="45">
        <v>66912.70199999999</v>
      </c>
      <c r="F18" s="45">
        <v>52610.998999999996</v>
      </c>
      <c r="G18" s="45">
        <v>60173.035000000003</v>
      </c>
      <c r="H18" s="45">
        <v>61397.135000000002</v>
      </c>
      <c r="I18" s="45">
        <v>62290.438000000002</v>
      </c>
      <c r="J18" s="45">
        <v>66695.862999999998</v>
      </c>
      <c r="K18" s="45">
        <v>76360.53899999999</v>
      </c>
      <c r="L18" s="45">
        <v>71214.154999999999</v>
      </c>
      <c r="M18" s="45">
        <v>64695.114999999991</v>
      </c>
      <c r="N18" s="45">
        <v>68751.383000000002</v>
      </c>
      <c r="O18" s="45">
        <v>64583.368000000002</v>
      </c>
      <c r="P18" s="45">
        <v>56607.389000000003</v>
      </c>
      <c r="Q18" s="45">
        <v>50522.146000000001</v>
      </c>
      <c r="R18" s="45">
        <v>53373.188000000002</v>
      </c>
      <c r="S18" s="45">
        <v>54575.147000000012</v>
      </c>
      <c r="T18" s="45">
        <v>59858.428</v>
      </c>
      <c r="U18" s="45">
        <v>50721.654999999992</v>
      </c>
      <c r="V18" s="45">
        <v>66199.741999999998</v>
      </c>
      <c r="W18" s="45">
        <v>71407.793999999994</v>
      </c>
      <c r="X18" s="45">
        <v>58412.902999999998</v>
      </c>
      <c r="Y18" s="45">
        <v>65437.207999999999</v>
      </c>
      <c r="Z18" s="45">
        <v>55529.13</v>
      </c>
      <c r="AA18" s="45">
        <v>56781.61</v>
      </c>
      <c r="AB18" s="45">
        <v>54934.68</v>
      </c>
      <c r="AC18" s="45">
        <v>55101.279999999999</v>
      </c>
      <c r="AD18" s="45">
        <v>53309.43</v>
      </c>
      <c r="AE18" s="45">
        <v>61142.75</v>
      </c>
      <c r="AF18" s="45">
        <v>56358.400000000001</v>
      </c>
      <c r="AG18" s="45">
        <v>57287.197000000007</v>
      </c>
      <c r="AH18" s="45">
        <v>52132.959999999999</v>
      </c>
      <c r="AI18" s="45">
        <v>60622.844999999994</v>
      </c>
      <c r="AJ18" s="45">
        <v>65227.95</v>
      </c>
      <c r="AK18" s="45">
        <v>54792</v>
      </c>
      <c r="AL18" s="45">
        <v>48432.38</v>
      </c>
      <c r="AM18" s="45">
        <v>49390.91</v>
      </c>
      <c r="AN18" s="45">
        <v>53171.14</v>
      </c>
      <c r="AO18" s="45">
        <v>49120.340300000003</v>
      </c>
      <c r="AP18" s="45">
        <v>57617.35</v>
      </c>
      <c r="AQ18" s="45">
        <v>44462.33</v>
      </c>
      <c r="AR18" s="45">
        <v>60748.04</v>
      </c>
      <c r="AS18" s="123">
        <v>72123.070000000007</v>
      </c>
      <c r="AT18" s="123">
        <v>38972.770000000004</v>
      </c>
      <c r="AU18" s="123">
        <v>68707</v>
      </c>
      <c r="AV18" s="123">
        <v>49067.729999999996</v>
      </c>
      <c r="AW18" s="123">
        <v>55204</v>
      </c>
      <c r="AX18" s="123">
        <v>45052</v>
      </c>
      <c r="AY18" s="123">
        <v>43311</v>
      </c>
      <c r="AZ18" s="123">
        <v>47865</v>
      </c>
      <c r="BA18" s="123">
        <v>41191.440000000002</v>
      </c>
      <c r="BB18" s="123">
        <v>43908.86</v>
      </c>
      <c r="BC18" s="123">
        <v>44662.472000000002</v>
      </c>
      <c r="BD18" s="123">
        <v>39716</v>
      </c>
      <c r="BE18" s="123">
        <v>39341</v>
      </c>
      <c r="BF18" s="123">
        <v>52393</v>
      </c>
      <c r="BG18" s="123">
        <v>54736</v>
      </c>
      <c r="BH18" s="123">
        <v>51882</v>
      </c>
      <c r="BI18" s="45">
        <v>58015.508000000002</v>
      </c>
      <c r="BJ18" s="123">
        <v>42475.541999999994</v>
      </c>
      <c r="BK18" s="123">
        <v>66084.194000000003</v>
      </c>
      <c r="BL18" s="45">
        <v>50200.275999999998</v>
      </c>
      <c r="BM18" s="45">
        <v>40017.269999999997</v>
      </c>
      <c r="BN18" s="45">
        <v>61490.904999999999</v>
      </c>
      <c r="BO18" s="45">
        <v>51039.78</v>
      </c>
      <c r="BP18" s="45">
        <v>33099.020000000004</v>
      </c>
      <c r="BQ18" s="45">
        <v>50000.498999999996</v>
      </c>
      <c r="BR18" s="45">
        <v>52151.601000000002</v>
      </c>
      <c r="BS18" s="45">
        <v>43674</v>
      </c>
      <c r="BT18" s="45">
        <v>54112</v>
      </c>
      <c r="BU18" s="45">
        <v>45765</v>
      </c>
      <c r="BV18" s="45">
        <v>46763</v>
      </c>
      <c r="BW18" s="45">
        <v>32580</v>
      </c>
      <c r="BX18" s="45">
        <v>42580</v>
      </c>
      <c r="BY18" s="129">
        <v>58122</v>
      </c>
      <c r="BZ18" s="45">
        <v>36141</v>
      </c>
      <c r="CA18" s="53">
        <v>56496</v>
      </c>
      <c r="CB18" s="53">
        <v>46908</v>
      </c>
      <c r="CC18" s="120">
        <v>55827.444000000003</v>
      </c>
      <c r="CD18" s="120">
        <v>40774</v>
      </c>
      <c r="CE18" s="120">
        <v>43890</v>
      </c>
      <c r="CF18" s="120">
        <v>47902</v>
      </c>
      <c r="CG18" s="118">
        <v>43554.396999999997</v>
      </c>
      <c r="CH18" s="120">
        <v>48954</v>
      </c>
      <c r="CI18" s="120">
        <v>45178</v>
      </c>
      <c r="CJ18" s="120">
        <v>49678</v>
      </c>
      <c r="CK18" s="120">
        <v>48197.675999999999</v>
      </c>
      <c r="CL18" s="120">
        <v>50012.237000000001</v>
      </c>
      <c r="CM18" s="120">
        <v>57492.817000000003</v>
      </c>
      <c r="CN18" s="45">
        <v>52396.838000000003</v>
      </c>
      <c r="CO18" s="120">
        <v>43766.616999999998</v>
      </c>
      <c r="CP18" s="120">
        <v>53409.578000000001</v>
      </c>
      <c r="CQ18" s="120">
        <v>49828.913000000008</v>
      </c>
      <c r="CR18" s="120">
        <v>42253.78</v>
      </c>
      <c r="CS18" s="120">
        <v>55407.003000000004</v>
      </c>
      <c r="CT18" s="120">
        <v>17197.444</v>
      </c>
      <c r="CU18" s="120">
        <v>105812.56</v>
      </c>
      <c r="CV18" s="120">
        <v>46489.141000000003</v>
      </c>
      <c r="CW18" s="120">
        <v>45537</v>
      </c>
      <c r="CX18" s="120">
        <v>66079.673999999999</v>
      </c>
      <c r="CY18" s="120">
        <v>647.2079999999994</v>
      </c>
      <c r="CZ18" s="120">
        <v>11377.373</v>
      </c>
      <c r="DA18" s="120">
        <v>90252.611000000004</v>
      </c>
      <c r="DB18" s="120">
        <v>12737.065000000002</v>
      </c>
      <c r="DC18" s="120">
        <v>27927.721999999994</v>
      </c>
      <c r="DD18" s="120">
        <v>72229.163</v>
      </c>
      <c r="DE18" s="120">
        <v>68186.903000000006</v>
      </c>
      <c r="DF18" s="120">
        <v>99948.812000000005</v>
      </c>
      <c r="DG18" s="120">
        <v>29313.753000000001</v>
      </c>
      <c r="DH18" s="120">
        <v>54944.142</v>
      </c>
      <c r="DI18" s="120">
        <v>91116.759000000005</v>
      </c>
      <c r="DJ18" s="120">
        <v>57781.448000000004</v>
      </c>
      <c r="DK18" s="120">
        <v>13904.650999999998</v>
      </c>
      <c r="DL18" s="120">
        <v>57427.014999999999</v>
      </c>
      <c r="DM18" s="199">
        <v>-14438.829</v>
      </c>
      <c r="DN18" s="120">
        <v>38796.095999999998</v>
      </c>
      <c r="DO18" s="120">
        <v>96740.616999999998</v>
      </c>
      <c r="DP18" s="120">
        <v>57631.902000000009</v>
      </c>
      <c r="DQ18" s="120">
        <v>44787.672000000006</v>
      </c>
      <c r="DR18" s="120">
        <v>28168.396999999997</v>
      </c>
      <c r="DS18" s="120">
        <v>47916.296999999999</v>
      </c>
      <c r="DT18" s="203">
        <v>916.6880000000001</v>
      </c>
      <c r="DU18" s="203">
        <v>-3306.6030000000001</v>
      </c>
      <c r="DV18" s="203">
        <v>-8079.94</v>
      </c>
      <c r="DW18" s="203">
        <v>40447.536</v>
      </c>
      <c r="DX18" s="131">
        <v>614.63800000000003</v>
      </c>
      <c r="DY18" s="131">
        <v>25963.264000000003</v>
      </c>
      <c r="DZ18" s="45">
        <v>-1353.4769999999999</v>
      </c>
      <c r="EA18" s="45">
        <v>209014.75599999999</v>
      </c>
      <c r="EB18" s="53">
        <v>68012.320000000007</v>
      </c>
      <c r="EC18" s="120">
        <v>24241.782999999999</v>
      </c>
      <c r="ED18" s="120">
        <v>32204.492999999995</v>
      </c>
      <c r="EE18" s="120">
        <v>19683.463000000003</v>
      </c>
      <c r="EF18" s="120">
        <v>62065.275999999998</v>
      </c>
      <c r="EG18" s="120">
        <v>124548.66100000001</v>
      </c>
      <c r="EH18" s="120">
        <v>-30787.942999999992</v>
      </c>
      <c r="EI18" s="120">
        <v>51884.763000000006</v>
      </c>
      <c r="EJ18" s="120">
        <v>42048.861000000004</v>
      </c>
      <c r="EK18" s="125">
        <v>57144</v>
      </c>
      <c r="EL18" s="125">
        <v>93527</v>
      </c>
      <c r="EM18" s="125">
        <v>2295</v>
      </c>
      <c r="EN18" s="125">
        <v>56139</v>
      </c>
      <c r="EO18" s="125">
        <v>39584.138000000006</v>
      </c>
      <c r="EP18" s="45">
        <v>53676.031999999999</v>
      </c>
      <c r="EQ18" s="45">
        <v>57389.366000000009</v>
      </c>
      <c r="ER18" s="45">
        <v>40526.771000000001</v>
      </c>
      <c r="ES18" s="45">
        <v>54322.276999999995</v>
      </c>
      <c r="ET18" s="45">
        <v>32635.414000000001</v>
      </c>
      <c r="EU18" s="45">
        <v>41320.377</v>
      </c>
      <c r="EV18" s="45">
        <v>16366.031999999999</v>
      </c>
      <c r="EW18" s="45">
        <v>39570.575000000004</v>
      </c>
      <c r="EX18" s="45">
        <v>50694.436999999998</v>
      </c>
      <c r="EY18" s="45">
        <v>111074.395</v>
      </c>
      <c r="EZ18" s="45">
        <v>69757.86099999999</v>
      </c>
      <c r="FA18" s="45">
        <v>82617.816999999995</v>
      </c>
      <c r="FB18" s="45">
        <v>-14040.215000000004</v>
      </c>
      <c r="FC18" s="45">
        <v>45859.754000000001</v>
      </c>
      <c r="FD18" s="45">
        <v>43614.082000000002</v>
      </c>
      <c r="FE18" s="45">
        <v>44728.608</v>
      </c>
      <c r="FF18" s="45">
        <v>33518.791000000005</v>
      </c>
      <c r="FG18" s="45">
        <v>35936.547999999995</v>
      </c>
      <c r="FH18" s="45">
        <v>46415.464000000007</v>
      </c>
      <c r="FI18" s="45">
        <v>35668.427999999993</v>
      </c>
      <c r="FJ18" s="45">
        <v>38238.462</v>
      </c>
      <c r="FK18" s="45">
        <v>49407.688999999998</v>
      </c>
      <c r="FL18" s="45">
        <v>56819.711000000003</v>
      </c>
      <c r="FM18" s="45">
        <v>41609.145000000004</v>
      </c>
    </row>
    <row r="19" spans="1:169">
      <c r="A19" s="200" t="s">
        <v>23</v>
      </c>
      <c r="B19" s="186">
        <f t="shared" ref="B19:AW19" si="10">B17-B18</f>
        <v>11479.616999999984</v>
      </c>
      <c r="C19" s="186">
        <f t="shared" si="10"/>
        <v>12226.945000000022</v>
      </c>
      <c r="D19" s="186">
        <f t="shared" si="10"/>
        <v>11564.668000000012</v>
      </c>
      <c r="E19" s="186">
        <f t="shared" si="10"/>
        <v>1454.762000000017</v>
      </c>
      <c r="F19" s="186">
        <f t="shared" si="10"/>
        <v>8611.523000000001</v>
      </c>
      <c r="G19" s="186">
        <f t="shared" si="10"/>
        <v>7626.5019999999931</v>
      </c>
      <c r="H19" s="186">
        <f t="shared" si="10"/>
        <v>5933.21899999999</v>
      </c>
      <c r="I19" s="186">
        <f t="shared" si="10"/>
        <v>6533.7309999999925</v>
      </c>
      <c r="J19" s="186">
        <f t="shared" si="10"/>
        <v>15988.40400000001</v>
      </c>
      <c r="K19" s="186">
        <f t="shared" si="10"/>
        <v>1846.8340000000171</v>
      </c>
      <c r="L19" s="186">
        <f t="shared" si="10"/>
        <v>5193.8627999999881</v>
      </c>
      <c r="M19" s="186">
        <f t="shared" si="10"/>
        <v>7791.8220000000147</v>
      </c>
      <c r="N19" s="186">
        <f t="shared" si="10"/>
        <v>4819.8060000000114</v>
      </c>
      <c r="O19" s="186">
        <f t="shared" si="10"/>
        <v>-755.74399999999878</v>
      </c>
      <c r="P19" s="186">
        <f t="shared" si="10"/>
        <v>-1509.2850000000035</v>
      </c>
      <c r="Q19" s="186">
        <f t="shared" si="10"/>
        <v>14150.098000000005</v>
      </c>
      <c r="R19" s="186">
        <f t="shared" si="10"/>
        <v>10309.689000000006</v>
      </c>
      <c r="S19" s="186">
        <f t="shared" si="10"/>
        <v>14107.338000000003</v>
      </c>
      <c r="T19" s="186">
        <f t="shared" si="10"/>
        <v>13750.657000000021</v>
      </c>
      <c r="U19" s="187">
        <f t="shared" si="10"/>
        <v>16770.207000000017</v>
      </c>
      <c r="V19" s="186">
        <f t="shared" si="10"/>
        <v>11175.966000000015</v>
      </c>
      <c r="W19" s="186">
        <f t="shared" si="10"/>
        <v>3310.3100000000122</v>
      </c>
      <c r="X19" s="186">
        <f t="shared" si="10"/>
        <v>7144.8690000000133</v>
      </c>
      <c r="Y19" s="186">
        <f t="shared" si="10"/>
        <v>-1268.073000000004</v>
      </c>
      <c r="Z19" s="186">
        <f t="shared" si="10"/>
        <v>5748.6880000000092</v>
      </c>
      <c r="AA19" s="186">
        <f t="shared" si="10"/>
        <v>10635.169000000024</v>
      </c>
      <c r="AB19" s="186">
        <f t="shared" si="10"/>
        <v>2579.6740000000063</v>
      </c>
      <c r="AC19" s="188">
        <f t="shared" si="10"/>
        <v>-20740.288</v>
      </c>
      <c r="AD19" s="186">
        <f t="shared" si="10"/>
        <v>28198.784999999996</v>
      </c>
      <c r="AE19" s="186">
        <f t="shared" si="10"/>
        <v>2812.390999999996</v>
      </c>
      <c r="AF19" s="186">
        <f t="shared" si="10"/>
        <v>335.31799999999203</v>
      </c>
      <c r="AG19" s="186">
        <f t="shared" si="10"/>
        <v>4868.3419999999824</v>
      </c>
      <c r="AH19" s="188">
        <f t="shared" si="10"/>
        <v>-31421.04499999998</v>
      </c>
      <c r="AI19" s="186">
        <f t="shared" si="10"/>
        <v>6904.7550000000119</v>
      </c>
      <c r="AJ19" s="189">
        <f t="shared" si="10"/>
        <v>-61938.345999999998</v>
      </c>
      <c r="AK19" s="186">
        <f t="shared" si="10"/>
        <v>7270.5119999999879</v>
      </c>
      <c r="AL19" s="186">
        <f t="shared" si="10"/>
        <v>18412.533999999992</v>
      </c>
      <c r="AM19" s="186">
        <f t="shared" si="10"/>
        <v>11731.651000000005</v>
      </c>
      <c r="AN19" s="186">
        <f t="shared" si="10"/>
        <v>7587.8109999999942</v>
      </c>
      <c r="AO19" s="186">
        <f t="shared" si="10"/>
        <v>21477.566700000003</v>
      </c>
      <c r="AP19" s="186">
        <f t="shared" si="10"/>
        <v>-2268.765999999996</v>
      </c>
      <c r="AQ19" s="186">
        <f t="shared" si="10"/>
        <v>24176.497000000003</v>
      </c>
      <c r="AR19" s="186">
        <f t="shared" si="10"/>
        <v>13185.001000000011</v>
      </c>
      <c r="AS19" s="186">
        <f t="shared" si="10"/>
        <v>-1247.3500000000058</v>
      </c>
      <c r="AT19" s="186">
        <f t="shared" si="10"/>
        <v>31594.222999999998</v>
      </c>
      <c r="AU19" s="186">
        <f t="shared" si="10"/>
        <v>-7469</v>
      </c>
      <c r="AV19" s="186">
        <f t="shared" si="10"/>
        <v>10782.270000000004</v>
      </c>
      <c r="AW19" s="186">
        <f t="shared" si="10"/>
        <v>-951</v>
      </c>
      <c r="AX19" s="184">
        <v>11602</v>
      </c>
      <c r="AY19" s="184">
        <v>10989</v>
      </c>
      <c r="AZ19" s="184">
        <v>11146</v>
      </c>
      <c r="BA19" s="184">
        <v>26717.295000000013</v>
      </c>
      <c r="BB19" s="184">
        <v>6139.5170000000071</v>
      </c>
      <c r="BC19" s="184">
        <v>-6955.2750000000015</v>
      </c>
      <c r="BD19" s="184">
        <v>13681</v>
      </c>
      <c r="BE19" s="184">
        <v>12146</v>
      </c>
      <c r="BF19" s="184">
        <v>9865</v>
      </c>
      <c r="BG19" s="184">
        <v>7229</v>
      </c>
      <c r="BH19" s="184">
        <v>7651</v>
      </c>
      <c r="BI19" s="187">
        <v>7452.077000000012</v>
      </c>
      <c r="BJ19" s="184">
        <v>19128.328000000001</v>
      </c>
      <c r="BK19" s="184">
        <v>-5381.6949999999997</v>
      </c>
      <c r="BL19" s="187">
        <v>8160.8610000000117</v>
      </c>
      <c r="BM19" s="187">
        <v>16561.353000000003</v>
      </c>
      <c r="BN19" s="187">
        <v>-9129.32</v>
      </c>
      <c r="BO19" s="187">
        <v>3085.8920000000071</v>
      </c>
      <c r="BP19" s="187">
        <v>32668.22</v>
      </c>
      <c r="BQ19" s="187">
        <v>10378.829000000005</v>
      </c>
      <c r="BR19" s="187">
        <v>16030.475999999988</v>
      </c>
      <c r="BS19" s="187">
        <v>20239</v>
      </c>
      <c r="BT19" s="187">
        <v>265</v>
      </c>
      <c r="BU19" s="187">
        <v>4710</v>
      </c>
      <c r="BV19" s="187">
        <f>BV17-BV18</f>
        <v>2866.8320000000022</v>
      </c>
      <c r="BW19" s="187">
        <f>BW17-BW18</f>
        <v>16088</v>
      </c>
      <c r="BX19" s="187">
        <f>BX17-BX18</f>
        <v>11238</v>
      </c>
      <c r="BY19" s="187">
        <f>BY17-BY18</f>
        <v>-2475.262999999999</v>
      </c>
      <c r="BZ19" s="187">
        <f>BZ17-BZ18</f>
        <v>10754</v>
      </c>
      <c r="CA19" s="187">
        <f t="shared" ref="CA19:EL19" si="11">CA17-CA18</f>
        <v>-10992</v>
      </c>
      <c r="CB19" s="187">
        <f t="shared" si="11"/>
        <v>2181</v>
      </c>
      <c r="CC19" s="201">
        <f t="shared" si="11"/>
        <v>-11485.599000000002</v>
      </c>
      <c r="CD19" s="201">
        <f t="shared" si="11"/>
        <v>10652</v>
      </c>
      <c r="CE19" s="201">
        <f t="shared" si="11"/>
        <v>7096</v>
      </c>
      <c r="CF19" s="201">
        <f t="shared" si="11"/>
        <v>1598</v>
      </c>
      <c r="CG19" s="201">
        <f t="shared" si="11"/>
        <v>6391.2070000000022</v>
      </c>
      <c r="CH19" s="201">
        <f t="shared" si="11"/>
        <v>6873.6790000000037</v>
      </c>
      <c r="CI19" s="201">
        <f t="shared" si="11"/>
        <v>5255</v>
      </c>
      <c r="CJ19" s="201">
        <f t="shared" si="11"/>
        <v>-3851</v>
      </c>
      <c r="CK19" s="201">
        <f t="shared" si="11"/>
        <v>211.58600000001024</v>
      </c>
      <c r="CL19" s="201">
        <f t="shared" si="11"/>
        <v>-831.36299999999756</v>
      </c>
      <c r="CM19" s="201">
        <f t="shared" si="11"/>
        <v>-7819.6939999999959</v>
      </c>
      <c r="CN19" s="201">
        <f t="shared" si="11"/>
        <v>3202.5020000000004</v>
      </c>
      <c r="CO19" s="201">
        <f t="shared" si="11"/>
        <v>6670.0639999999985</v>
      </c>
      <c r="CP19" s="201">
        <f t="shared" si="11"/>
        <v>-304.23399999999674</v>
      </c>
      <c r="CQ19" s="201">
        <f t="shared" si="11"/>
        <v>7575.4209999999803</v>
      </c>
      <c r="CR19" s="201">
        <f t="shared" si="11"/>
        <v>15586.020000000004</v>
      </c>
      <c r="CS19" s="201">
        <f t="shared" si="11"/>
        <v>632.35600000000704</v>
      </c>
      <c r="CT19" s="201">
        <f t="shared" si="11"/>
        <v>48064.96100000001</v>
      </c>
      <c r="CU19" s="201">
        <f t="shared" si="11"/>
        <v>-48299.243999999992</v>
      </c>
      <c r="CV19" s="201">
        <f t="shared" si="11"/>
        <v>5831.6899999999878</v>
      </c>
      <c r="CW19" s="201">
        <f t="shared" si="11"/>
        <v>7545.7740000000049</v>
      </c>
      <c r="CX19" s="201">
        <f t="shared" si="11"/>
        <v>-13652.84599999999</v>
      </c>
      <c r="CY19" s="201">
        <f t="shared" si="11"/>
        <v>55696.969999999994</v>
      </c>
      <c r="CZ19" s="201">
        <f t="shared" si="11"/>
        <v>42985.748999999996</v>
      </c>
      <c r="DA19" s="201">
        <f t="shared" si="11"/>
        <v>-38407.514000000017</v>
      </c>
      <c r="DB19" s="201">
        <f t="shared" si="11"/>
        <v>39617.678</v>
      </c>
      <c r="DC19" s="201">
        <f t="shared" si="11"/>
        <v>20464.516000000018</v>
      </c>
      <c r="DD19" s="201">
        <f t="shared" si="11"/>
        <v>-15304.610000000008</v>
      </c>
      <c r="DE19" s="201">
        <f t="shared" si="11"/>
        <v>-12992.806000000011</v>
      </c>
      <c r="DF19" s="201">
        <f t="shared" si="11"/>
        <v>-43517.310000000005</v>
      </c>
      <c r="DG19" s="201">
        <f t="shared" si="11"/>
        <v>23718.134000000002</v>
      </c>
      <c r="DH19" s="201">
        <f t="shared" si="11"/>
        <v>-5229.6650000000009</v>
      </c>
      <c r="DI19" s="201">
        <f t="shared" si="11"/>
        <v>-39452.285000000003</v>
      </c>
      <c r="DJ19" s="201">
        <f t="shared" si="11"/>
        <v>-8779.1370000000024</v>
      </c>
      <c r="DK19" s="201">
        <f t="shared" si="11"/>
        <v>40041.367000000006</v>
      </c>
      <c r="DL19" s="201">
        <f t="shared" si="11"/>
        <v>-4727.135000000002</v>
      </c>
      <c r="DM19" s="201">
        <f t="shared" si="11"/>
        <v>65453.746999999996</v>
      </c>
      <c r="DN19" s="201">
        <f t="shared" si="11"/>
        <v>14737.728999999999</v>
      </c>
      <c r="DO19" s="201">
        <f t="shared" si="11"/>
        <v>-41522.678000000007</v>
      </c>
      <c r="DP19" s="201">
        <f t="shared" si="11"/>
        <v>-712.37500000001455</v>
      </c>
      <c r="DQ19" s="201">
        <f t="shared" si="11"/>
        <v>12578.337999999996</v>
      </c>
      <c r="DR19" s="201">
        <f t="shared" si="11"/>
        <v>29337.583999999995</v>
      </c>
      <c r="DS19" s="201">
        <f t="shared" si="11"/>
        <v>3436.1609999999928</v>
      </c>
      <c r="DT19" s="201">
        <f t="shared" si="11"/>
        <v>71263.301000000007</v>
      </c>
      <c r="DU19" s="201">
        <f t="shared" si="11"/>
        <v>-95240.812000000005</v>
      </c>
      <c r="DV19" s="201">
        <f t="shared" si="11"/>
        <v>75545.768000000011</v>
      </c>
      <c r="DW19" s="201">
        <f t="shared" si="11"/>
        <v>18259.936999999991</v>
      </c>
      <c r="DX19" s="201">
        <f>DX17-DX18</f>
        <v>56134.662000000004</v>
      </c>
      <c r="DY19" s="201">
        <f t="shared" si="11"/>
        <v>27279.805999999997</v>
      </c>
      <c r="DZ19" s="201">
        <f t="shared" si="11"/>
        <v>65444.468000000001</v>
      </c>
      <c r="EA19" s="201">
        <f t="shared" si="11"/>
        <v>-155471.19399999999</v>
      </c>
      <c r="EB19" s="201">
        <f t="shared" si="11"/>
        <v>-14527.530000000006</v>
      </c>
      <c r="EC19" s="201">
        <f t="shared" si="11"/>
        <v>31537.564999999999</v>
      </c>
      <c r="ED19" s="201">
        <f t="shared" si="11"/>
        <v>31242.633000000009</v>
      </c>
      <c r="EE19" s="201">
        <f t="shared" si="11"/>
        <v>61066.837</v>
      </c>
      <c r="EF19" s="201">
        <f t="shared" si="11"/>
        <v>-5599.4729999999909</v>
      </c>
      <c r="EG19" s="201">
        <f t="shared" si="11"/>
        <v>-64681.913000000008</v>
      </c>
      <c r="EH19" s="201">
        <f t="shared" si="11"/>
        <v>84155.171000000002</v>
      </c>
      <c r="EI19" s="201">
        <f t="shared" si="11"/>
        <v>10657.561999999984</v>
      </c>
      <c r="EJ19" s="201">
        <f t="shared" si="11"/>
        <v>16918.378999999994</v>
      </c>
      <c r="EK19" s="201">
        <f t="shared" si="11"/>
        <v>-212</v>
      </c>
      <c r="EL19" s="201">
        <f t="shared" si="11"/>
        <v>-28901</v>
      </c>
      <c r="EM19" s="201">
        <f t="shared" ref="EM19:FM19" si="12">EM17-EM18</f>
        <v>180554</v>
      </c>
      <c r="EN19" s="201">
        <f t="shared" si="12"/>
        <v>7087</v>
      </c>
      <c r="EO19" s="201">
        <f t="shared" si="12"/>
        <v>28877.315000000002</v>
      </c>
      <c r="EP19" s="201">
        <f t="shared" si="12"/>
        <v>7851.0129999999917</v>
      </c>
      <c r="EQ19" s="201">
        <f t="shared" si="12"/>
        <v>-9215.6610000000146</v>
      </c>
      <c r="ER19" s="201">
        <f t="shared" si="12"/>
        <v>7491.1520000000019</v>
      </c>
      <c r="ES19" s="201">
        <f t="shared" si="12"/>
        <v>4813.8309999999983</v>
      </c>
      <c r="ET19" s="201">
        <f t="shared" si="12"/>
        <v>25451.635000000006</v>
      </c>
      <c r="EU19" s="201">
        <f t="shared" si="12"/>
        <v>19784.338000000003</v>
      </c>
      <c r="EV19" s="201">
        <f t="shared" si="12"/>
        <v>38415.228000000017</v>
      </c>
      <c r="EW19" s="201">
        <f t="shared" si="12"/>
        <v>16360.424999999981</v>
      </c>
      <c r="EX19" s="201">
        <f t="shared" si="12"/>
        <v>6770.0090000000055</v>
      </c>
      <c r="EY19" s="201">
        <f t="shared" si="12"/>
        <v>-58437.503000000004</v>
      </c>
      <c r="EZ19" s="201">
        <f t="shared" si="12"/>
        <v>-12536.472999999984</v>
      </c>
      <c r="FA19" s="201">
        <f t="shared" si="12"/>
        <v>-19520.769999999997</v>
      </c>
      <c r="FB19" s="201">
        <f t="shared" si="12"/>
        <v>72934.179000000004</v>
      </c>
      <c r="FC19" s="201">
        <f t="shared" si="12"/>
        <v>10987.601999999999</v>
      </c>
      <c r="FD19" s="201">
        <f t="shared" si="12"/>
        <v>10523.091999999997</v>
      </c>
      <c r="FE19" s="201">
        <f t="shared" si="12"/>
        <v>11547.932000000001</v>
      </c>
      <c r="FF19" s="201">
        <f t="shared" si="12"/>
        <v>8773.8289999999979</v>
      </c>
      <c r="FG19" s="201">
        <f t="shared" si="12"/>
        <v>21086.85300000001</v>
      </c>
      <c r="FH19" s="201">
        <f t="shared" si="12"/>
        <v>9971.0649999999805</v>
      </c>
      <c r="FI19" s="201">
        <f t="shared" si="12"/>
        <v>-67395.145999999979</v>
      </c>
      <c r="FJ19" s="201">
        <f t="shared" si="12"/>
        <v>29673.561000000002</v>
      </c>
      <c r="FK19" s="201">
        <f t="shared" si="12"/>
        <v>25688.938000000009</v>
      </c>
      <c r="FL19" s="201">
        <f t="shared" si="12"/>
        <v>17210.147999999994</v>
      </c>
      <c r="FM19" s="201">
        <f t="shared" si="12"/>
        <v>28590.957000000009</v>
      </c>
    </row>
    <row r="20" spans="1:169">
      <c r="BP20" s="128"/>
      <c r="BQ20" s="128"/>
      <c r="BR20" s="128"/>
      <c r="BS20" s="128"/>
      <c r="BT20" s="128"/>
      <c r="BU20" s="128"/>
      <c r="BV20" s="128"/>
      <c r="BW20" s="128"/>
      <c r="BX20" s="128"/>
      <c r="BY20" s="128"/>
      <c r="BZ20" s="128"/>
      <c r="EK20" s="132"/>
      <c r="EL20" s="132"/>
      <c r="EM20" s="132"/>
      <c r="EN20" s="132"/>
      <c r="EO20" s="165"/>
    </row>
    <row r="21" spans="1:169" s="132" customFormat="1">
      <c r="A21" s="132" t="s">
        <v>24</v>
      </c>
      <c r="B21" s="58">
        <f t="shared" ref="B21:BM21" si="13">B$19/B$14</f>
        <v>0.14860890626577911</v>
      </c>
      <c r="C21" s="58">
        <f t="shared" si="13"/>
        <v>0.16021599052406038</v>
      </c>
      <c r="D21" s="58">
        <f t="shared" si="13"/>
        <v>0.15241944378077091</v>
      </c>
      <c r="E21" s="58">
        <f t="shared" si="13"/>
        <v>2.1381147067656887E-2</v>
      </c>
      <c r="F21" s="58">
        <f t="shared" si="13"/>
        <v>0.14148683860460426</v>
      </c>
      <c r="G21" s="58">
        <f t="shared" si="13"/>
        <v>0.11309634915174635</v>
      </c>
      <c r="H21" s="58">
        <f t="shared" si="13"/>
        <v>8.8661897770074799E-2</v>
      </c>
      <c r="I21" s="58">
        <f t="shared" si="13"/>
        <v>9.5276306905639416E-2</v>
      </c>
      <c r="J21" s="58">
        <f t="shared" si="13"/>
        <v>0.19517181924909488</v>
      </c>
      <c r="K21" s="58">
        <f t="shared" si="13"/>
        <v>2.365181349963769E-2</v>
      </c>
      <c r="L21" s="58">
        <f t="shared" si="13"/>
        <v>6.8517982635675503E-2</v>
      </c>
      <c r="M21" s="58">
        <f t="shared" si="13"/>
        <v>0.10845585840374515</v>
      </c>
      <c r="N21" s="58">
        <f t="shared" si="13"/>
        <v>6.4500520849287798E-2</v>
      </c>
      <c r="O21" s="58">
        <f t="shared" si="13"/>
        <v>-1.1592764449968295E-2</v>
      </c>
      <c r="P21" s="58">
        <f t="shared" si="13"/>
        <v>-2.6819574172790205E-2</v>
      </c>
      <c r="Q21" s="58">
        <f t="shared" si="13"/>
        <v>0.21469891416965853</v>
      </c>
      <c r="R21" s="58">
        <f t="shared" si="13"/>
        <v>0.15915384102984756</v>
      </c>
      <c r="S21" s="58">
        <f t="shared" si="13"/>
        <v>0.20217601067346813</v>
      </c>
      <c r="T21" s="58">
        <f t="shared" si="13"/>
        <v>0.18395719714533504</v>
      </c>
      <c r="U21" s="58">
        <f t="shared" si="13"/>
        <v>0.24376677729210136</v>
      </c>
      <c r="V21" s="58">
        <f t="shared" si="13"/>
        <v>0.1420630856592677</v>
      </c>
      <c r="W21" s="58">
        <f t="shared" si="13"/>
        <v>4.3477942224880953E-2</v>
      </c>
      <c r="X21" s="58">
        <f t="shared" si="13"/>
        <v>0.10640660524745958</v>
      </c>
      <c r="Y21" s="58">
        <f t="shared" si="13"/>
        <v>-1.936552509752041E-2</v>
      </c>
      <c r="Z21" s="58">
        <f t="shared" si="13"/>
        <v>9.1905589403716154E-2</v>
      </c>
      <c r="AA21" s="58">
        <f t="shared" si="13"/>
        <v>0.15566498167185605</v>
      </c>
      <c r="AB21" s="58">
        <f t="shared" si="13"/>
        <v>4.3913161201720882E-2</v>
      </c>
      <c r="AC21" s="58">
        <f t="shared" si="13"/>
        <v>-0.58392556330649203</v>
      </c>
      <c r="AD21" s="58">
        <f t="shared" si="13"/>
        <v>0.34171821138436009</v>
      </c>
      <c r="AE21" s="58">
        <f t="shared" si="13"/>
        <v>4.3096508445296854E-2</v>
      </c>
      <c r="AF21" s="58">
        <f t="shared" si="13"/>
        <v>5.7691394174051811E-3</v>
      </c>
      <c r="AG21" s="58">
        <f t="shared" si="13"/>
        <v>7.698649593901806E-2</v>
      </c>
      <c r="AH21" s="58">
        <f t="shared" si="13"/>
        <v>-0.45474559805487624</v>
      </c>
      <c r="AI21" s="58">
        <f t="shared" si="13"/>
        <v>0.10054281065292463</v>
      </c>
      <c r="AJ21" s="58">
        <f t="shared" si="13"/>
        <v>-13.191298962344799</v>
      </c>
      <c r="AK21" s="58">
        <f t="shared" si="13"/>
        <v>0.11517932887339241</v>
      </c>
      <c r="AL21" s="58">
        <f t="shared" si="13"/>
        <v>0.29129625637579676</v>
      </c>
      <c r="AM21" s="58">
        <f t="shared" si="13"/>
        <v>0.18607418810785303</v>
      </c>
      <c r="AN21" s="58">
        <f t="shared" si="13"/>
        <v>0.1225741153689912</v>
      </c>
      <c r="AO21" s="58">
        <f t="shared" si="13"/>
        <v>0.28328059821923468</v>
      </c>
      <c r="AP21" s="58">
        <f t="shared" si="13"/>
        <v>-4.0093369752965721E-2</v>
      </c>
      <c r="AQ21" s="58">
        <f t="shared" si="13"/>
        <v>0.3482707680411094</v>
      </c>
      <c r="AR21" s="58">
        <f t="shared" si="13"/>
        <v>0.17535534491163529</v>
      </c>
      <c r="AS21" s="58">
        <f t="shared" si="13"/>
        <v>-1.7680007915926499E-2</v>
      </c>
      <c r="AT21" s="58">
        <f t="shared" si="13"/>
        <v>0.45083473829944493</v>
      </c>
      <c r="AU21" s="58">
        <f t="shared" si="13"/>
        <v>-0.12297281722837809</v>
      </c>
      <c r="AV21" s="58">
        <f t="shared" si="13"/>
        <v>0.18146165367979947</v>
      </c>
      <c r="AW21" s="58">
        <f t="shared" si="13"/>
        <v>-1.7210489168793093E-2</v>
      </c>
      <c r="AX21" s="58">
        <f t="shared" si="13"/>
        <v>0.2039804493828897</v>
      </c>
      <c r="AY21" s="58">
        <f t="shared" si="13"/>
        <v>0.20127110883182533</v>
      </c>
      <c r="AZ21" s="58">
        <f t="shared" si="13"/>
        <v>0.18829611109234043</v>
      </c>
      <c r="BA21" s="58">
        <f t="shared" si="13"/>
        <v>0.39238607296696609</v>
      </c>
      <c r="BB21" s="58">
        <f t="shared" si="13"/>
        <v>0.12192469902188455</v>
      </c>
      <c r="BC21" s="58">
        <f t="shared" si="13"/>
        <v>-0.18571073413930833</v>
      </c>
      <c r="BD21" s="58">
        <f t="shared" si="13"/>
        <v>0.24979915278995032</v>
      </c>
      <c r="BE21" s="58">
        <f t="shared" si="13"/>
        <v>0.19913760595478169</v>
      </c>
      <c r="BF21" s="58">
        <f t="shared" si="13"/>
        <v>0.14426311017519231</v>
      </c>
      <c r="BG21" s="58">
        <f t="shared" si="13"/>
        <v>0.11672102560790519</v>
      </c>
      <c r="BH21" s="58">
        <f t="shared" si="13"/>
        <v>0.12929009581425216</v>
      </c>
      <c r="BI21" s="58">
        <f t="shared" si="13"/>
        <v>0.11437970929834669</v>
      </c>
      <c r="BJ21" s="58">
        <f t="shared" si="13"/>
        <v>0.29883505693797557</v>
      </c>
      <c r="BK21" s="58">
        <f t="shared" si="13"/>
        <v>-8.9166106668357517E-2</v>
      </c>
      <c r="BL21" s="58">
        <f t="shared" si="13"/>
        <v>0.14049887263271912</v>
      </c>
      <c r="BM21" s="58">
        <f t="shared" si="13"/>
        <v>0.29549807984762116</v>
      </c>
      <c r="BN21" s="58">
        <f t="shared" ref="BN21:DY21" si="14">BN$19/BN$14</f>
        <v>-0.17388330414618958</v>
      </c>
      <c r="BO21" s="58">
        <f t="shared" si="14"/>
        <v>5.7126223790761696E-2</v>
      </c>
      <c r="BP21" s="58">
        <f t="shared" si="14"/>
        <v>0.50035104593923163</v>
      </c>
      <c r="BQ21" s="58">
        <f t="shared" si="14"/>
        <v>0.17338212591772392</v>
      </c>
      <c r="BR21" s="58">
        <f t="shared" si="14"/>
        <v>0.23688961322054811</v>
      </c>
      <c r="BS21" s="58">
        <f t="shared" si="14"/>
        <v>0.31925230696427165</v>
      </c>
      <c r="BT21" s="58">
        <f t="shared" si="14"/>
        <v>4.9165120593692019E-3</v>
      </c>
      <c r="BU21" s="58">
        <f t="shared" si="14"/>
        <v>9.2661813889435368E-2</v>
      </c>
      <c r="BV21" s="58">
        <f t="shared" si="14"/>
        <v>5.8292139095512487E-2</v>
      </c>
      <c r="BW21" s="58">
        <f t="shared" si="14"/>
        <v>0.32301977713081015</v>
      </c>
      <c r="BX21" s="58">
        <f t="shared" si="14"/>
        <v>0.20074668190993372</v>
      </c>
      <c r="BY21" s="58">
        <f t="shared" si="14"/>
        <v>-4.2655498443661913E-2</v>
      </c>
      <c r="BZ21" s="58">
        <f t="shared" si="14"/>
        <v>0.22006671168682343</v>
      </c>
      <c r="CA21" s="58">
        <f t="shared" si="14"/>
        <v>-0.22858093495258691</v>
      </c>
      <c r="CB21" s="58">
        <f t="shared" si="14"/>
        <v>4.2634295097349284E-2</v>
      </c>
      <c r="CC21" s="58">
        <f t="shared" si="14"/>
        <v>-0.24694026120337598</v>
      </c>
      <c r="CD21" s="58">
        <f t="shared" si="14"/>
        <v>0.20012775711118627</v>
      </c>
      <c r="CE21" s="58">
        <f t="shared" si="14"/>
        <v>0.13415510265814648</v>
      </c>
      <c r="CF21" s="58">
        <f t="shared" si="14"/>
        <v>3.0627695256348828E-2</v>
      </c>
      <c r="CG21" s="58">
        <f t="shared" si="14"/>
        <v>0.12077883745129346</v>
      </c>
      <c r="CH21" s="58">
        <f t="shared" si="14"/>
        <v>0.11800679853223182</v>
      </c>
      <c r="CI21" s="58">
        <f t="shared" si="14"/>
        <v>9.9908741777253882E-2</v>
      </c>
      <c r="CJ21" s="58">
        <f t="shared" si="14"/>
        <v>-8.0539579629823277E-2</v>
      </c>
      <c r="CK21" s="58">
        <f t="shared" si="14"/>
        <v>4.1861356617703483E-3</v>
      </c>
      <c r="CL21" s="58">
        <f t="shared" si="14"/>
        <v>-1.61585803761886E-2</v>
      </c>
      <c r="CM21" s="58">
        <f t="shared" si="14"/>
        <v>-0.14870433143605541</v>
      </c>
      <c r="CN21" s="58">
        <f t="shared" si="14"/>
        <v>5.456430696447475E-2</v>
      </c>
      <c r="CO21" s="58">
        <f t="shared" si="14"/>
        <v>0.12660224565933559</v>
      </c>
      <c r="CP21" s="58">
        <f t="shared" si="14"/>
        <v>-5.4421832472042195E-3</v>
      </c>
      <c r="CQ21" s="58">
        <f t="shared" si="14"/>
        <v>0.12761903507244485</v>
      </c>
      <c r="CR21" s="58">
        <f t="shared" si="14"/>
        <v>0.26036359714650154</v>
      </c>
      <c r="CS21" s="58">
        <f t="shared" si="14"/>
        <v>1.0853456691462985E-2</v>
      </c>
      <c r="CT21" s="58">
        <f t="shared" si="14"/>
        <v>0.71156932571005338</v>
      </c>
      <c r="CU21" s="58">
        <f t="shared" si="14"/>
        <v>-0.80317878861747782</v>
      </c>
      <c r="CV21" s="58">
        <f t="shared" si="14"/>
        <v>0.10689632512434531</v>
      </c>
      <c r="CW21" s="58">
        <f t="shared" si="14"/>
        <v>0.13763635226111789</v>
      </c>
      <c r="CX21" s="58">
        <f t="shared" si="14"/>
        <v>-0.25194331907077777</v>
      </c>
      <c r="CY21" s="58">
        <f t="shared" si="14"/>
        <v>0.95675626658342494</v>
      </c>
      <c r="CZ21" s="58">
        <f t="shared" si="14"/>
        <v>0.75457153371483077</v>
      </c>
      <c r="DA21" s="58">
        <f t="shared" si="14"/>
        <v>-0.71298117951278905</v>
      </c>
      <c r="DB21" s="58">
        <f t="shared" si="14"/>
        <v>0.69468054456257256</v>
      </c>
      <c r="DC21" s="58">
        <f t="shared" si="14"/>
        <v>0.37902017679630479</v>
      </c>
      <c r="DD21" s="58">
        <f t="shared" si="14"/>
        <v>-0.24721056433496247</v>
      </c>
      <c r="DE21" s="58">
        <f t="shared" si="14"/>
        <v>-0.21866132002894076</v>
      </c>
      <c r="DF21" s="58">
        <f t="shared" si="14"/>
        <v>-0.6929597671383867</v>
      </c>
      <c r="DG21" s="58">
        <f t="shared" si="14"/>
        <v>0.41054962206211065</v>
      </c>
      <c r="DH21" s="58">
        <f t="shared" si="14"/>
        <v>-9.513507025565579E-2</v>
      </c>
      <c r="DI21" s="58">
        <f t="shared" si="14"/>
        <v>-0.70057706626789307</v>
      </c>
      <c r="DJ21" s="58">
        <f t="shared" si="14"/>
        <v>-0.16648065018336106</v>
      </c>
      <c r="DK21" s="58">
        <f t="shared" si="14"/>
        <v>0.70766846242307135</v>
      </c>
      <c r="DL21" s="58">
        <f t="shared" si="14"/>
        <v>-8.3827578883054532E-2</v>
      </c>
      <c r="DM21" s="58">
        <f t="shared" si="14"/>
        <v>1.2387673840261677</v>
      </c>
      <c r="DN21" s="58">
        <f t="shared" si="14"/>
        <v>0.26113981207404197</v>
      </c>
      <c r="DO21" s="58">
        <f t="shared" si="14"/>
        <v>-0.70035463286672761</v>
      </c>
      <c r="DP21" s="58">
        <f t="shared" si="14"/>
        <v>-1.1859826580742193E-2</v>
      </c>
      <c r="DQ21" s="58">
        <f t="shared" si="14"/>
        <v>0.21486089574258538</v>
      </c>
      <c r="DR21" s="58">
        <f t="shared" si="14"/>
        <v>0.50271211014626838</v>
      </c>
      <c r="DS21" s="58">
        <f t="shared" si="14"/>
        <v>6.5336673840687615E-2</v>
      </c>
      <c r="DT21" s="58">
        <f t="shared" si="14"/>
        <v>0.98024272414633984</v>
      </c>
      <c r="DU21" s="58">
        <f t="shared" si="14"/>
        <v>-1.4463509805277015</v>
      </c>
      <c r="DV21" s="58">
        <f t="shared" si="14"/>
        <v>1.1247370510017398</v>
      </c>
      <c r="DW21" s="58">
        <f t="shared" si="14"/>
        <v>0.30723512787141521</v>
      </c>
      <c r="DX21" s="58">
        <f t="shared" si="14"/>
        <v>0.99688620138518924</v>
      </c>
      <c r="DY21" s="58">
        <f t="shared" si="14"/>
        <v>0.51077007937026542</v>
      </c>
      <c r="DZ21" s="58">
        <f t="shared" ref="DZ21:FL21" si="15">DZ$19/DZ$14</f>
        <v>1.0273345580761524</v>
      </c>
      <c r="EA21" s="58">
        <f t="shared" si="15"/>
        <v>-2.6158188609405228</v>
      </c>
      <c r="EB21" s="58">
        <f t="shared" si="15"/>
        <v>-0.26424102005281003</v>
      </c>
      <c r="EC21" s="58">
        <f t="shared" si="15"/>
        <v>0.55518287206408978</v>
      </c>
      <c r="ED21" s="58">
        <f t="shared" si="15"/>
        <v>0.48859959717701451</v>
      </c>
      <c r="EE21" s="58">
        <f t="shared" si="15"/>
        <v>0.75811250326717861</v>
      </c>
      <c r="EF21" s="58">
        <f t="shared" si="15"/>
        <v>-9.6374288664993243E-2</v>
      </c>
      <c r="EG21" s="58">
        <f t="shared" si="15"/>
        <v>-1.0078637693943764</v>
      </c>
      <c r="EH21" s="58">
        <f t="shared" si="15"/>
        <v>1.589800598359264</v>
      </c>
      <c r="EI21" s="58">
        <f t="shared" si="15"/>
        <v>0.1660562288750865</v>
      </c>
      <c r="EJ21" s="58">
        <f t="shared" si="15"/>
        <v>0.27133232445345828</v>
      </c>
      <c r="EK21" s="58">
        <f t="shared" si="15"/>
        <v>-3.5885369940924557E-3</v>
      </c>
      <c r="EL21" s="58">
        <f t="shared" si="15"/>
        <v>-0.42712520690470562</v>
      </c>
      <c r="EM21" s="58">
        <f t="shared" si="15"/>
        <v>2.7605534745050071</v>
      </c>
      <c r="EN21" s="58">
        <f t="shared" si="15"/>
        <v>0.10835728701608464</v>
      </c>
      <c r="EO21" s="58">
        <f t="shared" si="15"/>
        <v>0.40704836223636026</v>
      </c>
      <c r="EP21" s="58">
        <f t="shared" si="15"/>
        <v>0.12195483316797501</v>
      </c>
      <c r="EQ21" s="58">
        <f t="shared" si="15"/>
        <v>-0.15776964476385325</v>
      </c>
      <c r="ER21" s="58">
        <f t="shared" si="15"/>
        <v>0.12947943117250071</v>
      </c>
      <c r="ES21" s="58">
        <f t="shared" si="15"/>
        <v>8.8942340336935516E-2</v>
      </c>
      <c r="ET21" s="58">
        <f t="shared" si="15"/>
        <v>0.43087371597935165</v>
      </c>
      <c r="EU21" s="58">
        <f t="shared" si="15"/>
        <v>0.31222948576142512</v>
      </c>
      <c r="EV21" s="58">
        <f t="shared" si="15"/>
        <v>0.68413584672114158</v>
      </c>
      <c r="EW21" s="58">
        <f t="shared" si="15"/>
        <v>0.28799153495870261</v>
      </c>
      <c r="EX21" s="58">
        <f t="shared" si="15"/>
        <v>0.11279329320307695</v>
      </c>
      <c r="EY21" s="58">
        <f t="shared" si="15"/>
        <v>-1.0430056344700893</v>
      </c>
      <c r="EZ21" s="58">
        <f t="shared" si="15"/>
        <v>-0.20893306827700359</v>
      </c>
      <c r="FA21" s="58">
        <f t="shared" si="15"/>
        <v>-0.29512884859598287</v>
      </c>
      <c r="FB21" s="58">
        <f t="shared" si="15"/>
        <v>1.2207135742400377</v>
      </c>
      <c r="FC21" s="58">
        <f t="shared" si="15"/>
        <v>0.19004876376826729</v>
      </c>
      <c r="FD21" s="58">
        <f t="shared" si="15"/>
        <v>0.18771560772151397</v>
      </c>
      <c r="FE21" s="58">
        <f t="shared" si="15"/>
        <v>0.20065951827114023</v>
      </c>
      <c r="FF21" s="58">
        <f t="shared" si="15"/>
        <v>0.19901796082504369</v>
      </c>
      <c r="FG21" s="58">
        <f t="shared" si="15"/>
        <v>0.3621811941235174</v>
      </c>
      <c r="FH21" s="58">
        <f t="shared" si="15"/>
        <v>0.171682857770383</v>
      </c>
      <c r="FI21" s="58">
        <f t="shared" si="15"/>
        <v>-1.3255080114734319</v>
      </c>
      <c r="FJ21" s="58">
        <f t="shared" si="15"/>
        <v>0.43348990613447552</v>
      </c>
      <c r="FK21" s="58">
        <f t="shared" si="15"/>
        <v>0.32605139135205663</v>
      </c>
      <c r="FL21" s="58">
        <f t="shared" si="15"/>
        <v>0.22974911158878455</v>
      </c>
      <c r="FM21" s="58">
        <f>FM$19/FM$14</f>
        <v>0.39621052766948722</v>
      </c>
    </row>
    <row r="22" spans="1:169" s="132" customFormat="1">
      <c r="A22" s="132" t="s">
        <v>25</v>
      </c>
      <c r="C22" s="58">
        <f>SUM($B$19:C$19)/SUM($B$17:C$17)</f>
        <v>0.15349289119312265</v>
      </c>
      <c r="D22" s="58">
        <f>SUM($B$19:D$19)/SUM($B$17:D$17)</f>
        <v>0.15278230151489142</v>
      </c>
      <c r="E22" s="58">
        <f>SUM($B$19:E$19)/SUM($B$17:E$17)</f>
        <v>0.12273628068437356</v>
      </c>
      <c r="F22" s="58">
        <f>SUM($B$19:F$19)/SUM($B$17:F$17)</f>
        <v>0.12578053157605221</v>
      </c>
      <c r="G22" s="58">
        <f>SUM($B$19:G$19)/SUM($B$17:G$17)</f>
        <v>0.12367577482740651</v>
      </c>
      <c r="H22" s="58">
        <f>SUM($B$19:H$19)/SUM($B$17:H$17)</f>
        <v>0.11884523645353259</v>
      </c>
      <c r="I22" s="58">
        <f>SUM($B$19:I$19)/SUM($B$17:I$17)</f>
        <v>0.11592942568211799</v>
      </c>
      <c r="J22" s="58">
        <f>SUM($B$19:J$19)/SUM($B$17:J$17)</f>
        <v>0.12582431985920428</v>
      </c>
      <c r="K22" s="58">
        <f>SUM($B$19:K$19)/SUM($B$17:K$17)</f>
        <v>0.11480321175705535</v>
      </c>
      <c r="L22" s="58">
        <f>SUM($B$19:L$19)/SUM($B$17:L$17)</f>
        <v>0.1103401841800635</v>
      </c>
      <c r="M22" s="58">
        <f>SUM($B$19:M$19)/SUM($B$17:M$17)</f>
        <v>0.11010407993464327</v>
      </c>
      <c r="N22" s="58">
        <f>SUM($B$19:N$19)/SUM($B$17:N$17)</f>
        <v>0.10664257298355227</v>
      </c>
      <c r="O22" s="58">
        <f>SUM($B$19:O$19)/SUM($B$17:O$17)</f>
        <v>9.9166723437755025E-2</v>
      </c>
      <c r="P22" s="58">
        <f>SUM($B$19:P$19)/SUM($B$17:P$17)</f>
        <v>9.2629488300553869E-2</v>
      </c>
      <c r="Q22" s="58">
        <f>SUM($B$19:Q$19)/SUM($B$17:Q$17)</f>
        <v>9.9841646154298316E-2</v>
      </c>
      <c r="R22" s="58">
        <f>SUM($B$19:R$19)/SUM($B$17:R$17)</f>
        <v>0.10314821234849114</v>
      </c>
      <c r="S22" s="58">
        <f>SUM($B$19:S$19)/SUM($B$17:S$17)</f>
        <v>0.10870548540501236</v>
      </c>
      <c r="T22" s="58">
        <f>SUM($B$19:T$19)/SUM($B$17:T$17)</f>
        <v>0.1130042972257657</v>
      </c>
      <c r="U22" s="58">
        <f>SUM($B$19:U$19)/SUM($B$17:U$17)</f>
        <v>0.11951281840185853</v>
      </c>
      <c r="V22" s="58">
        <f>SUM($B$19:V$19)/SUM($B$17:V$17)</f>
        <v>0.12081397578894099</v>
      </c>
      <c r="W22" s="58">
        <f>SUM($B$19:W$19)/SUM($B$17:W$17)</f>
        <v>0.11714218552020317</v>
      </c>
      <c r="X22" s="58">
        <f>SUM($B$19:X$19)/SUM($B$17:X$17)</f>
        <v>0.11681262050346572</v>
      </c>
      <c r="Y22" s="58">
        <f>SUM($B$19:Y$19)/SUM($B$17:Y$17)</f>
        <v>0.11161660626198609</v>
      </c>
      <c r="Z22" s="58">
        <f>SUM($B$19:Z$19)/SUM($B$17:Z$17)</f>
        <v>0.11099247497461974</v>
      </c>
      <c r="AA22" s="58">
        <f>SUM($B$19:AA$19)/SUM($B$17:AA$17)</f>
        <v>0.11272901601564264</v>
      </c>
      <c r="AB22" s="58">
        <f>SUM($B$19:AB$19)/SUM($B$17:AB$17)</f>
        <v>0.11064457159117778</v>
      </c>
      <c r="AC22" s="58">
        <f>SUM($B$19:AC$19)/SUM($B$17:AC$17)</f>
        <v>9.7776525678028109E-2</v>
      </c>
      <c r="AD22" s="58">
        <f>SUM($B$19:AD$19)/SUM($B$17:AD$17)</f>
        <v>0.10794847060800222</v>
      </c>
      <c r="AE22" s="58">
        <f>SUM($B$19:AE$19)/SUM($B$17:AE$17)</f>
        <v>0.10595523756453697</v>
      </c>
      <c r="AF22" s="58">
        <f>SUM($B$19:AF$19)/SUM($B$17:AF$17)</f>
        <v>0.10326643965938793</v>
      </c>
      <c r="AG22" s="58">
        <f>SUM($B$19:AG$19)/SUM($B$17:AG$17)</f>
        <v>0.10255254665003931</v>
      </c>
      <c r="AH22" s="58">
        <f>SUM($B$19:AH$19)/SUM($B$17:AH$17)</f>
        <v>8.7250803249821915E-2</v>
      </c>
      <c r="AI22" s="58">
        <f>SUM($B$19:AI$19)/SUM($B$17:AI$17)</f>
        <v>8.7699042858924076E-2</v>
      </c>
      <c r="AJ22" s="58">
        <f>SUM($B$19:AJ$19)/SUM($B$17:AJ$17)</f>
        <v>6.0202247009073909E-2</v>
      </c>
      <c r="AK22" s="58">
        <f>SUM($B$19:AK$19)/SUM($B$17:AK$17)</f>
        <v>6.1722258317561944E-2</v>
      </c>
      <c r="AL22" s="58">
        <f>SUM($B$19:AL$19)/SUM($B$17:AL$17)</f>
        <v>6.7695051812866044E-2</v>
      </c>
      <c r="AM22" s="58">
        <f>SUM($B$19:AM$19)/SUM($B$17:AM$17)</f>
        <v>7.0790724047375644E-2</v>
      </c>
      <c r="AN22" s="58">
        <f>SUM($B$19:AN$19)/SUM($B$17:AN$17)</f>
        <v>7.2098138967933198E-2</v>
      </c>
      <c r="AO22" s="58">
        <f>SUM($B$19:AO$19)/SUM($B$17:AO$17)</f>
        <v>7.8438993811341826E-2</v>
      </c>
      <c r="AP22" s="58">
        <f>SUM($B$19:AP$19)/SUM($B$17:AP$17)</f>
        <v>7.593491398027441E-2</v>
      </c>
      <c r="AQ22" s="58">
        <f>SUM($B$19:AQ$19)/SUM($B$17:AQ$17)</f>
        <v>8.2936903497136616E-2</v>
      </c>
      <c r="AR22" s="58">
        <f>SUM($B$19:AR$19)/SUM($B$17:AR$17)</f>
        <v>8.5471877524404896E-2</v>
      </c>
      <c r="AS22" s="58">
        <f>SUM($B$19:AS$19)/SUM($B$17:AS$17)</f>
        <v>8.291155013979469E-2</v>
      </c>
      <c r="AT22" s="58">
        <f>SUM($B$19:AT$19)/SUM($B$17:AT$17)</f>
        <v>9.1716302366426916E-2</v>
      </c>
      <c r="AU22" s="58">
        <f>SUM($B$19:AU$19)/SUM($B$17:AU$17)</f>
        <v>8.7332610017646736E-2</v>
      </c>
      <c r="AV22" s="58">
        <f>SUM($B$19:AV$19)/SUM($B$17:AV$17)</f>
        <v>8.9157110247331028E-2</v>
      </c>
      <c r="AW22" s="58">
        <f>SUM($B$19:AW$19)/SUM($B$17:AW$17)</f>
        <v>8.7289487597702761E-2</v>
      </c>
      <c r="AX22" s="58">
        <f>SUM($B$19:AX$19)/SUM($B$17:AX$17)</f>
        <v>8.9398840290404E-2</v>
      </c>
      <c r="AY22" s="58">
        <f>SUM($B$19:AY$19)/SUM($B$17:AY$17)</f>
        <v>9.1309911197069216E-2</v>
      </c>
      <c r="AZ22" s="58">
        <f>SUM($B$19:AZ$19)/SUM($B$17:AZ$17)</f>
        <v>9.3071156827211593E-2</v>
      </c>
      <c r="BA22" s="58">
        <f>SUM($B$19:BA$19)/SUM($B$17:BA$17)</f>
        <v>9.9183478721927773E-2</v>
      </c>
      <c r="BB22" s="58">
        <f>SUM($B$19:BB$19)/SUM($B$17:BB$17)</f>
        <v>9.9530547089718591E-2</v>
      </c>
      <c r="BC22" s="58">
        <f>SUM($B$19:BC$19)/SUM($B$17:BC$17)</f>
        <v>9.6403834823123785E-2</v>
      </c>
      <c r="BD22" s="58">
        <f>SUM($B$19:BD$19)/SUM($B$17:BD$17)</f>
        <v>9.88572267150305E-2</v>
      </c>
      <c r="BE22" s="58">
        <f>SUM($B$19:BE$19)/SUM($B$17:BE$17)</f>
        <v>0.10085632451131248</v>
      </c>
      <c r="BF22" s="58">
        <f>SUM($B$19:BF$19)/SUM($B$17:BF$17)</f>
        <v>0.10185464511045335</v>
      </c>
      <c r="BG22" s="58">
        <f>SUM($B$19:BG$19)/SUM($B$17:BG$17)</f>
        <v>0.1021057688079442</v>
      </c>
      <c r="BH22" s="58">
        <f>SUM($B$19:BH$19)/SUM($B$17:BH$17)</f>
        <v>0.1025291893858285</v>
      </c>
      <c r="BI22" s="58">
        <f>SUM($B$19:BI$19)/SUM($B$17:BI$17)</f>
        <v>0.10272494517541139</v>
      </c>
      <c r="BJ22" s="58">
        <f>SUM($B$19:BJ$19)/SUM($B$17:BJ$17)</f>
        <v>0.10605787358952537</v>
      </c>
      <c r="BK22" s="58">
        <f>SUM($B$19:BK$19)/SUM($B$17:BK$17)</f>
        <v>0.10302811359164056</v>
      </c>
      <c r="BL22" s="58">
        <f>SUM($B$19:BL$19)/SUM($B$17:BL$17)</f>
        <v>0.10357060500952772</v>
      </c>
      <c r="BM22" s="58">
        <f>SUM($B$19:BM$19)/SUM($B$17:BM$17)</f>
        <v>0.10623522699497026</v>
      </c>
      <c r="BN22" s="58">
        <f>SUM($B$19:BN$19)/SUM($B$17:BN$17)</f>
        <v>0.10262407008690407</v>
      </c>
      <c r="BO22" s="58">
        <f>SUM($B$19:BO$19)/SUM($B$17:BO$17)</f>
        <v>0.10202525044317885</v>
      </c>
      <c r="BP22" s="58">
        <f>SUM($B$19:BP$19)/SUM($B$17:BP$17)</f>
        <v>0.10822293718684788</v>
      </c>
      <c r="BQ22" s="58">
        <f>SUM($B$19:BQ$19)/SUM($B$17:BQ$17)</f>
        <v>0.10912776505937356</v>
      </c>
      <c r="BR22" s="58">
        <f>SUM($B$19:BR$19)/SUM($B$17:BR$17)</f>
        <v>0.11111757837990342</v>
      </c>
      <c r="BS22" s="58">
        <f>SUM($B$19:BS$19)/SUM($B$17:BS$17)</f>
        <v>0.11411633723145373</v>
      </c>
      <c r="BT22" s="58">
        <f>SUM($B$19:BT$19)/SUM($B$17:BT$17)</f>
        <v>0.11277701951039577</v>
      </c>
      <c r="BU22" s="58">
        <f>SUM($B$19:BU$19)/SUM($B$17:BU$17)</f>
        <v>0.11255800850065177</v>
      </c>
      <c r="BV22" s="58">
        <f>SUM($B$19:BV$19)/SUM($B$17:BV$17)</f>
        <v>0.11195840568120986</v>
      </c>
      <c r="BW22" s="58">
        <f>SUM($B$19:BW$19)/SUM($B$17:BW$17)</f>
        <v>0.1142793455137892</v>
      </c>
      <c r="BX22" s="58">
        <f>SUM($B$19:BX$19)/SUM($B$17:BX$17)</f>
        <v>0.11537634946552491</v>
      </c>
      <c r="BY22" s="58">
        <f>SUM($B$19:BY$19)/SUM($B$17:BY$17)</f>
        <v>0.11348104089432147</v>
      </c>
      <c r="BZ22" s="58">
        <f>SUM($B$19:BZ$19)/SUM($B$17:BZ$17)</f>
        <v>0.11462700806864788</v>
      </c>
      <c r="CA22" s="58">
        <f>SUM($B$19:CA$19)/SUM($B$17:CA$17)</f>
        <v>0.11124037633239155</v>
      </c>
      <c r="CB22" s="58">
        <f>SUM($B$19:CB$19)/SUM($B$17:CB$17)</f>
        <v>0.11056205057991574</v>
      </c>
      <c r="CC22" s="58">
        <f>SUM($B$19:CC$19)/SUM($B$17:CC$17)</f>
        <v>0.10720334884170961</v>
      </c>
      <c r="CD22" s="58">
        <f>SUM($B$19:CD$19)/SUM($B$17:CD$17)</f>
        <v>0.10824558018743446</v>
      </c>
      <c r="CE22" s="58">
        <f>SUM($B$19:CE$19)/SUM($B$17:CE$17)</f>
        <v>0.10856213598582343</v>
      </c>
      <c r="CF22" s="58">
        <f>SUM($B$19:CF$19)/SUM($B$17:CF$17)</f>
        <v>0.10781165612299151</v>
      </c>
      <c r="CG22" s="58">
        <f>SUM($B$19:CG$19)/SUM($B$17:CG$17)</f>
        <v>0.10800973855837556</v>
      </c>
      <c r="CH22" s="58">
        <f>SUM($B$19:CH$19)/SUM($B$17:CH$17)</f>
        <v>0.1081739877057773</v>
      </c>
      <c r="CI22" s="58">
        <f>SUM($B$19:CI$19)/SUM($B$17:CI$17)</f>
        <v>0.10813532905414107</v>
      </c>
      <c r="CJ22" s="58">
        <f>SUM($B$19:CJ$19)/SUM($B$17:CJ$17)</f>
        <v>0.10645252769898175</v>
      </c>
      <c r="CK22" s="58">
        <f>SUM($B$19:CK$19)/SUM($B$17:CK$17)</f>
        <v>0.10551689299961295</v>
      </c>
      <c r="CL22" s="58">
        <f>SUM($B$19:CL$19)/SUM($B$17:CL$17)</f>
        <v>0.10438746920864474</v>
      </c>
      <c r="CM22" s="58">
        <f>SUM($B$19:CM$19)/SUM($B$17:CM$17)</f>
        <v>0.10197042300589086</v>
      </c>
      <c r="CN22" s="58">
        <f>SUM($B$19:CN$19)/SUM($B$17:CN$17)</f>
        <v>0.10151660847591128</v>
      </c>
      <c r="CO22" s="58">
        <f>SUM($B$19:CO$19)/SUM($B$17:CO$17)</f>
        <v>0.10179909999055738</v>
      </c>
      <c r="CP22" s="58">
        <f>SUM($B$19:CP$19)/SUM($B$17:CP$17)</f>
        <v>0.10076829353729619</v>
      </c>
      <c r="CQ22" s="58">
        <f>SUM($B$19:CQ$19)/SUM($B$17:CQ$17)</f>
        <v>0.10108826241805162</v>
      </c>
      <c r="CR22" s="58">
        <f>SUM($B$19:CR$19)/SUM($B$17:CR$17)</f>
        <v>0.10281050326821078</v>
      </c>
      <c r="CS22" s="58">
        <f>SUM($B$19:CS$19)/SUM($B$17:CS$17)</f>
        <v>0.10191238812261563</v>
      </c>
      <c r="CT22" s="58">
        <f>SUM($B$19:CT$19)/SUM($B$17:CT$17)</f>
        <v>0.10908213990086159</v>
      </c>
      <c r="CU22" s="58">
        <f>SUM($B$19:CU$19)/SUM($B$17:CU$17)</f>
        <v>9.9727390111365916E-2</v>
      </c>
      <c r="CV22" s="58">
        <f>SUM($B$19:CV$19)/SUM($B$17:CV$17)</f>
        <v>9.9831682774142616E-2</v>
      </c>
      <c r="CW22" s="58">
        <f>SUM($B$19:CW$19)/SUM($B$17:CW$17)</f>
        <v>0.10020992616154836</v>
      </c>
      <c r="CX22" s="58">
        <f>SUM($B$19:CX$19)/SUM($B$17:CX$17)</f>
        <v>9.7054389235797345E-2</v>
      </c>
      <c r="CY22" s="58">
        <f>SUM($B$19:CY$19)/SUM($B$17:CY$17)</f>
        <v>0.10535952462606923</v>
      </c>
      <c r="CZ22" s="58">
        <f>SUM($B$19:CZ$19)/SUM($B$17:CZ$17)</f>
        <v>0.11146515380694857</v>
      </c>
      <c r="DA22" s="58">
        <f>SUM($B$19:DA$19)/SUM($B$17:DA$17)</f>
        <v>0.10428514858078354</v>
      </c>
      <c r="DB22" s="58">
        <f>SUM($B$19:DB$19)/SUM($B$17:DB$17)</f>
        <v>0.10978875469235058</v>
      </c>
      <c r="DC22" s="58">
        <f>SUM($B$19:DC$19)/SUM($B$17:DC$17)</f>
        <v>0.11221113274928528</v>
      </c>
      <c r="DD22" s="58">
        <f>SUM($B$19:DD$19)/SUM($B$17:DD$17)</f>
        <v>0.10877434880568042</v>
      </c>
      <c r="DE22" s="58">
        <f>SUM($B$19:DE$19)/SUM($B$17:DE$17)</f>
        <v>0.10579074195494713</v>
      </c>
      <c r="DF22" s="58">
        <f>SUM($B$19:DF$19)/SUM($B$17:DF$17)</f>
        <v>9.808651996649638E-2</v>
      </c>
      <c r="DG22" s="58">
        <f>SUM($B$19:DG$19)/SUM($B$17:DG$17)</f>
        <v>0.10094556997970987</v>
      </c>
      <c r="DH22" s="58">
        <f>SUM($B$19:DH$19)/SUM($B$17:DH$17)</f>
        <v>9.9375250731224912E-2</v>
      </c>
      <c r="DI22" s="58">
        <f>SUM($B$19:DI$19)/SUM($B$17:DI$17)</f>
        <v>9.2596930692398396E-2</v>
      </c>
      <c r="DJ22" s="58">
        <f>SUM($B$19:DJ$19)/SUM($B$17:DJ$17)</f>
        <v>9.0587425414480047E-2</v>
      </c>
      <c r="DK22" s="58">
        <f>SUM($B$19:DK$19)/SUM($B$17:DK$17)</f>
        <v>9.5849488538448227E-2</v>
      </c>
      <c r="DL22" s="58">
        <f>SUM($B$19:DL$19)/SUM($B$17:DL$17)</f>
        <v>9.4397277630611592E-2</v>
      </c>
      <c r="DM22" s="58">
        <f>SUM($B$19:DM$19)/SUM($B$17:DM$17)</f>
        <v>0.10333505916606393</v>
      </c>
      <c r="DN22" s="58">
        <f>SUM($B$19:DN$19)/SUM($B$17:DN$17)</f>
        <v>0.10468133115468993</v>
      </c>
      <c r="DO22" s="58">
        <f>SUM($B$19:DO$19)/SUM($B$17:DO$17)</f>
        <v>9.7819084099638562E-2</v>
      </c>
      <c r="DP22" s="58">
        <f>SUM($B$19:DP$19)/SUM($B$17:DP$17)</f>
        <v>9.6915477384450971E-2</v>
      </c>
      <c r="DQ22" s="58">
        <f>SUM($B$19:DQ$19)/SUM($B$17:DQ$17)</f>
        <v>9.7917072839130079E-2</v>
      </c>
      <c r="DR22" s="58">
        <f>SUM($B$19:DR$19)/SUM($B$17:DR$17)</f>
        <v>0.10127259081759225</v>
      </c>
      <c r="DS22" s="58">
        <f>SUM($B$19:DS$19)/SUM($B$17:DS$17)</f>
        <v>0.10102465016243116</v>
      </c>
      <c r="DT22" s="58">
        <f>SUM($B$19:DT$19)/SUM($B$17:DT$17)</f>
        <v>0.10992372073978239</v>
      </c>
      <c r="DU22" s="58">
        <f>SUM($B$19:DU$19)/SUM($B$17:DU$17)</f>
        <v>9.8018477072936691E-2</v>
      </c>
      <c r="DV22" s="58">
        <f>SUM($B$19:DV$19)/SUM($B$17:DV$17)</f>
        <v>0.1076493888810416</v>
      </c>
      <c r="DW22" s="58">
        <f>SUM($B$19:DW$19)/SUM($B$17:DW$17)</f>
        <v>0.10930402241365539</v>
      </c>
      <c r="DX22" s="58">
        <f>SUM($B$19:DX$19)/SUM($B$17:DX$17)</f>
        <v>0.11616945670448332</v>
      </c>
      <c r="DY22" s="58">
        <f>SUM($B$19:DY$19)/SUM($B$17:DY$17)</f>
        <v>0.11904880777854969</v>
      </c>
      <c r="DZ22" s="58">
        <f>SUM($B$19:DZ$19)/SUM($B$17:DZ$17)</f>
        <v>0.12687188574633446</v>
      </c>
      <c r="EA22" s="58">
        <f>SUM($B$19:EA$19)/SUM($B$17:EA$17)</f>
        <v>0.10507327761483028</v>
      </c>
      <c r="EB22" s="58">
        <f>SUM($B$19:EB$19)/SUM($B$17:EB$17)</f>
        <v>0.102385989266516</v>
      </c>
      <c r="EC22" s="58">
        <f>SUM($B$19:EC$19)/SUM($B$17:EC$17)</f>
        <v>0.10580533781882136</v>
      </c>
      <c r="ED22" s="58">
        <f>SUM($B$19:ED$19)/SUM($B$17:ED$17)</f>
        <v>0.10902592059944037</v>
      </c>
      <c r="EE22" s="58">
        <f>SUM($B$19:EE$19)/SUM($B$17:EE$17)</f>
        <v>0.11581573744789526</v>
      </c>
      <c r="EF22" s="58">
        <f>SUM($B$19:EF$19)/SUM($B$17:EF$17)</f>
        <v>0.11425015368123442</v>
      </c>
      <c r="EG22" s="58">
        <f>SUM($B$19:EG$19)/SUM($B$17:EG$17)</f>
        <v>0.10509665218641033</v>
      </c>
      <c r="EH22" s="58">
        <f>SUM($B$19:EH$19)/SUM($B$17:EH$17)</f>
        <v>0.11508100346479049</v>
      </c>
      <c r="EI22" s="58">
        <f>SUM($B$19:EI$19)/SUM($B$17:EI$17)</f>
        <v>0.11551736504269457</v>
      </c>
      <c r="EJ22" s="58">
        <f>SUM($B$19:EJ$19)/SUM($B$17:EJ$17)</f>
        <v>0.11678251896998948</v>
      </c>
      <c r="EK22" s="58">
        <f>SUM($B$19:EK$19)/SUM($B$17:EK$17)</f>
        <v>0.11592977525404567</v>
      </c>
      <c r="EL22" s="58">
        <f>SUM($B$19:EL$19)/SUM($B$17:EL$17)</f>
        <v>0.11144235588312026</v>
      </c>
      <c r="EM22" s="58">
        <f>SUM($B$19:EM$19)/SUM($B$17:EM$17)</f>
        <v>0.13075736065637578</v>
      </c>
      <c r="EN22" s="58">
        <f>SUM($B$19:EN$19)/SUM($B$17:EN$17)</f>
        <v>0.13061611473279769</v>
      </c>
      <c r="EO22" s="58">
        <f>SUM($B$19:EO$19)/SUM($B$17:EO$17)</f>
        <v>0.13298242769510729</v>
      </c>
      <c r="EP22" s="58">
        <f>SUM($B$19:EP$19)/SUM($B$17:EP$17)</f>
        <v>0.132943422343937</v>
      </c>
      <c r="EQ22" s="58">
        <f>SUM($B$19:EQ$19)/SUM($B$17:EQ$17)</f>
        <v>0.13111314807608915</v>
      </c>
      <c r="ER22" s="58">
        <f>SUM($B$19:ER$19)/SUM($B$17:ER$17)</f>
        <v>0.13125243170567646</v>
      </c>
      <c r="ES22" s="58">
        <f>SUM($B$19:ES$19)/SUM($B$17:ES$17)</f>
        <v>0.13091129232242726</v>
      </c>
      <c r="ET22" s="58">
        <f>SUM($B$19:ET$19)/SUM($B$17:ET$17)</f>
        <v>0.13296283323696806</v>
      </c>
      <c r="EU22" s="58">
        <f>SUM($B$19:EU$19)/SUM($B$17:EU$17)</f>
        <v>0.13429375497680238</v>
      </c>
      <c r="EV22" s="58">
        <f>SUM($B$19:EV$19)/SUM($B$17:EV$17)</f>
        <v>0.13781696313041414</v>
      </c>
      <c r="EW22" s="58">
        <f>SUM($B$19:EW$19)/SUM($B$17:EW$17)</f>
        <v>0.13879226166622902</v>
      </c>
      <c r="EX22" s="58">
        <f>SUM($B$19:EX$19)/SUM($B$17:EX$17)</f>
        <v>0.13865723639290761</v>
      </c>
      <c r="EY22" s="58">
        <f>SUM($B$19:EY$19)/SUM($B$17:EY$17)</f>
        <v>0.13133812800299147</v>
      </c>
      <c r="EZ22" s="58">
        <f>SUM($B$19:EZ$19)/SUM($B$17:EZ$17)</f>
        <v>0.1291196726663292</v>
      </c>
      <c r="FA22" s="58">
        <f>SUM($B$19:FA$19)/SUM($B$17:FA$17)</f>
        <v>0.12607983151802288</v>
      </c>
      <c r="FB22" s="58">
        <f>SUM($B$19:FB$19)/SUM($B$17:FB$17)</f>
        <v>0.13323095740583252</v>
      </c>
      <c r="FC22" s="58">
        <f>SUM($B$19:FC$19)/SUM($B$17:FC$17)</f>
        <v>0.13360131614794848</v>
      </c>
      <c r="FD22" s="58">
        <f>SUM($B$19:FD$19)/SUM($B$17:FD$17)</f>
        <v>0.13395619428894248</v>
      </c>
      <c r="FE22" s="58">
        <f>SUM($B$19:FE$19)/SUM($B$17:FE$17)</f>
        <v>0.13438601702869199</v>
      </c>
      <c r="FF22" s="58">
        <f>SUM($B$19:FF$19)/SUM($B$17:FF$17)</f>
        <v>0.13471581753707187</v>
      </c>
      <c r="FG22" s="58">
        <f>SUM($B$19:FG$19)/SUM($B$17:FG$17)</f>
        <v>0.13613775458469365</v>
      </c>
      <c r="FH22" s="58">
        <f>SUM($B$19:FH$19)/SUM($B$17:FH$17)</f>
        <v>0.13637972287033268</v>
      </c>
      <c r="FI22" s="58">
        <f>SUM($B$19:FI$19)/SUM($B$17:FI$17)</f>
        <v>0.12970715253504275</v>
      </c>
      <c r="FJ22" s="58">
        <f>SUM($B$19:FJ$19)/SUM($B$17:FJ$17)</f>
        <v>0.13189889249361064</v>
      </c>
      <c r="FK22" s="58">
        <f>SUM($B$19:FK$19)/SUM($B$17:FK$17)</f>
        <v>0.13354391347116054</v>
      </c>
      <c r="FL22" s="58">
        <f>SUM($B$19:FL$19)/SUM($B$17:FL$17)</f>
        <v>0.13430138378739873</v>
      </c>
      <c r="FM22" s="58">
        <f>SUM($B$19:FM$19)/SUM($B$14:FM$14)</f>
        <v>0.13037573532631111</v>
      </c>
    </row>
    <row r="23" spans="1:169" s="132" customFormat="1">
      <c r="A23" s="132" t="s">
        <v>32</v>
      </c>
      <c r="F23" s="58"/>
      <c r="G23" s="58"/>
      <c r="H23" s="58"/>
      <c r="I23" s="58"/>
      <c r="J23" s="58"/>
      <c r="K23" s="58"/>
      <c r="L23" s="58"/>
      <c r="M23" s="58">
        <f>SUM(B19:M19)/SUM(B17:M17)</f>
        <v>0.11010407993464327</v>
      </c>
      <c r="N23" s="58">
        <f t="shared" ref="N23:U23" si="16">SUM(C19:N19)/SUM(C17:N17)</f>
        <v>0.10297011173721193</v>
      </c>
      <c r="O23" s="58">
        <f t="shared" si="16"/>
        <v>8.9377757233897709E-2</v>
      </c>
      <c r="P23" s="58">
        <f t="shared" si="16"/>
        <v>7.6015005974716887E-2</v>
      </c>
      <c r="Q23" s="58">
        <f t="shared" si="16"/>
        <v>9.1608953693038425E-2</v>
      </c>
      <c r="R23" s="58">
        <f t="shared" si="16"/>
        <v>9.3373617421156546E-2</v>
      </c>
      <c r="S23" s="58">
        <f t="shared" si="16"/>
        <v>0.10103199983086812</v>
      </c>
      <c r="T23" s="58">
        <f t="shared" si="16"/>
        <v>0.10956546932186671</v>
      </c>
      <c r="U23" s="58">
        <f t="shared" si="16"/>
        <v>0.12191932255417874</v>
      </c>
      <c r="V23" s="58">
        <f t="shared" ref="V23:AL23" si="17">SUM(K19:V19)/SUM(K17:V17)</f>
        <v>0.11693171062591633</v>
      </c>
      <c r="W23" s="58">
        <f t="shared" si="17"/>
        <v>0.11918210462622258</v>
      </c>
      <c r="X23" s="58">
        <f t="shared" si="17"/>
        <v>0.1231346681403311</v>
      </c>
      <c r="Y23" s="58">
        <f t="shared" si="17"/>
        <v>0.11324406072066993</v>
      </c>
      <c r="Z23" s="58">
        <f t="shared" si="17"/>
        <v>0.11614476192769069</v>
      </c>
      <c r="AA23" s="58">
        <f t="shared" si="17"/>
        <v>0.12979829164288734</v>
      </c>
      <c r="AB23" s="58">
        <f t="shared" si="17"/>
        <v>0.13448135129484026</v>
      </c>
      <c r="AC23" s="58">
        <f t="shared" si="17"/>
        <v>9.4765154852233871E-2</v>
      </c>
      <c r="AD23" s="58">
        <f t="shared" si="17"/>
        <v>0.11517618694963265</v>
      </c>
      <c r="AE23" s="58">
        <f t="shared" si="17"/>
        <v>0.10154997250064852</v>
      </c>
      <c r="AF23" s="58">
        <f t="shared" si="17"/>
        <v>8.6398438853132628E-2</v>
      </c>
      <c r="AG23" s="58">
        <f t="shared" si="17"/>
        <v>7.1476349178239834E-2</v>
      </c>
      <c r="AH23" s="58">
        <f t="shared" si="17"/>
        <v>1.7187973780872157E-2</v>
      </c>
      <c r="AI23" s="58">
        <f t="shared" si="17"/>
        <v>2.2477922703901334E-2</v>
      </c>
      <c r="AJ23" s="58">
        <f t="shared" si="17"/>
        <v>-8.3181745641115856E-2</v>
      </c>
      <c r="AK23" s="58">
        <f t="shared" si="17"/>
        <v>-7.0082778460078848E-2</v>
      </c>
      <c r="AL23" s="58">
        <f t="shared" si="17"/>
        <v>-4.9813885921347049E-2</v>
      </c>
      <c r="AM23" s="58">
        <f t="shared" ref="AM23:BA23" si="18">SUM(AB19:AM19)/SUM(AB17:AM17)</f>
        <v>-4.8586216543387788E-2</v>
      </c>
      <c r="AN23" s="58">
        <f t="shared" si="18"/>
        <v>-4.0527173035208724E-2</v>
      </c>
      <c r="AO23" s="58">
        <f t="shared" si="18"/>
        <v>2.3980492335307906E-2</v>
      </c>
      <c r="AP23" s="58">
        <f t="shared" si="18"/>
        <v>-2.1852180767349953E-2</v>
      </c>
      <c r="AQ23" s="58">
        <f t="shared" si="18"/>
        <v>1.0883417544559692E-2</v>
      </c>
      <c r="AR23" s="58">
        <f t="shared" si="18"/>
        <v>2.9697996464162817E-2</v>
      </c>
      <c r="AS23" s="58">
        <f t="shared" si="18"/>
        <v>2.0347035013030815E-2</v>
      </c>
      <c r="AT23" s="58">
        <f t="shared" si="18"/>
        <v>0.10509777806964433</v>
      </c>
      <c r="AU23" s="58">
        <f t="shared" si="18"/>
        <v>8.6190904687153333E-2</v>
      </c>
      <c r="AV23" s="58">
        <f t="shared" si="18"/>
        <v>0.172967990773434</v>
      </c>
      <c r="AW23" s="58">
        <f t="shared" si="18"/>
        <v>0.16409142302664936</v>
      </c>
      <c r="AX23" s="58">
        <f t="shared" si="18"/>
        <v>0.15736447933151193</v>
      </c>
      <c r="AY23" s="58">
        <f t="shared" si="18"/>
        <v>0.15780190203953462</v>
      </c>
      <c r="AZ23" s="58">
        <f t="shared" si="18"/>
        <v>0.16287828390628409</v>
      </c>
      <c r="BA23" s="133">
        <f t="shared" si="18"/>
        <v>0.1704226770712734</v>
      </c>
      <c r="BB23" s="133">
        <f>SUM(AQ19:BB19)/SUM(AQ17:BB17)</f>
        <v>0.18288333395137757</v>
      </c>
      <c r="BC23" s="133">
        <f>SUM(AR19:BC19)/SUM(AR17:BC17)</f>
        <v>0.14732101392314617</v>
      </c>
      <c r="BD23" s="133">
        <f t="shared" ref="BD23:BI23" si="19">SUM(AS19:BD19)/SUM(AS17:BD17)</f>
        <v>0.15238187009308429</v>
      </c>
      <c r="BE23" s="133">
        <f t="shared" si="19"/>
        <v>0.1765500379673702</v>
      </c>
      <c r="BF23" s="133">
        <f t="shared" si="19"/>
        <v>0.14622235200033121</v>
      </c>
      <c r="BG23" s="133">
        <f t="shared" si="19"/>
        <v>0.16803883014422258</v>
      </c>
      <c r="BH23" s="133">
        <f t="shared" si="19"/>
        <v>0.16343463630715777</v>
      </c>
      <c r="BI23" s="133">
        <f t="shared" si="19"/>
        <v>0.17310048658398497</v>
      </c>
      <c r="BJ23" s="133">
        <f>SUM(AY19:BJ19)/SUM(AY14:BJ14)</f>
        <v>0.1777988771159682</v>
      </c>
      <c r="BK23" s="133">
        <f t="shared" ref="BK23:BY23" si="20">SUM(AZ19:BK19)/SUM(AZ14:BK14)</f>
        <v>0.15329491685617183</v>
      </c>
      <c r="BL23" s="133">
        <f t="shared" si="20"/>
        <v>0.14932298638624658</v>
      </c>
      <c r="BM23" s="133">
        <f t="shared" si="20"/>
        <v>0.13732726019409278</v>
      </c>
      <c r="BN23" s="133">
        <f t="shared" si="20"/>
        <v>0.11505694898594686</v>
      </c>
      <c r="BO23" s="133">
        <f t="shared" si="20"/>
        <v>0.12642792187716731</v>
      </c>
      <c r="BP23" s="133">
        <f t="shared" si="20"/>
        <v>0.15075048734546542</v>
      </c>
      <c r="BQ23" s="133">
        <f t="shared" si="20"/>
        <v>0.14854782190908131</v>
      </c>
      <c r="BR23" s="133">
        <f t="shared" si="20"/>
        <v>0.15720839510490153</v>
      </c>
      <c r="BS23" s="133">
        <f t="shared" si="20"/>
        <v>0.17482272558886408</v>
      </c>
      <c r="BT23" s="133">
        <f t="shared" si="20"/>
        <v>0.16584927014165204</v>
      </c>
      <c r="BU23" s="133">
        <f t="shared" si="20"/>
        <v>0.16532974126651531</v>
      </c>
      <c r="BV23" s="133">
        <f t="shared" si="20"/>
        <v>0.14534844104620742</v>
      </c>
      <c r="BW23" s="133">
        <f t="shared" si="20"/>
        <v>0.17914768526864353</v>
      </c>
      <c r="BX23" s="133">
        <f t="shared" si="20"/>
        <v>0.1842385384014559</v>
      </c>
      <c r="BY23" s="133">
        <f t="shared" si="20"/>
        <v>0.15572554312724174</v>
      </c>
      <c r="BZ23" s="133">
        <f t="shared" ref="BZ23:DE23" si="21">SUM(BO19:BZ19)/SUM(BO14:BZ14)</f>
        <v>0.18593920152223334</v>
      </c>
      <c r="CA23" s="133">
        <f t="shared" si="21"/>
        <v>0.16659927165812743</v>
      </c>
      <c r="CB23" s="133">
        <f t="shared" si="21"/>
        <v>0.12376434488558585</v>
      </c>
      <c r="CC23" s="133">
        <f t="shared" si="21"/>
        <v>9.2350268418821921E-2</v>
      </c>
      <c r="CD23" s="133">
        <f t="shared" si="21"/>
        <v>8.5919893589454052E-2</v>
      </c>
      <c r="CE23" s="133">
        <f t="shared" si="21"/>
        <v>6.6127842122104263E-2</v>
      </c>
      <c r="CF23" s="133">
        <f t="shared" si="21"/>
        <v>6.8474151637151801E-2</v>
      </c>
      <c r="CG23" s="133">
        <f t="shared" si="21"/>
        <v>7.0960017408727108E-2</v>
      </c>
      <c r="CH23" s="133">
        <f t="shared" si="21"/>
        <v>7.6316623543657827E-2</v>
      </c>
      <c r="CI23" s="133">
        <f t="shared" si="21"/>
        <v>5.8802247231879594E-2</v>
      </c>
      <c r="CJ23" s="133">
        <f t="shared" si="21"/>
        <v>3.5335188928038976E-2</v>
      </c>
      <c r="CK23" s="133">
        <f t="shared" si="21"/>
        <v>4.0133775582804003E-2</v>
      </c>
      <c r="CL23" s="133">
        <f t="shared" si="21"/>
        <v>2.1207932652238626E-2</v>
      </c>
      <c r="CM23" s="133">
        <f t="shared" si="21"/>
        <v>2.6153794751499829E-2</v>
      </c>
      <c r="CN23" s="133">
        <f t="shared" si="21"/>
        <v>2.7463079897690788E-2</v>
      </c>
      <c r="CO23" s="133">
        <f t="shared" si="21"/>
        <v>5.5750681297187472E-2</v>
      </c>
      <c r="CP23" s="133">
        <f t="shared" si="21"/>
        <v>3.8357813138907092E-2</v>
      </c>
      <c r="CQ23" s="133">
        <f t="shared" si="21"/>
        <v>3.8716607801621679E-2</v>
      </c>
      <c r="CR23" s="133">
        <f t="shared" si="21"/>
        <v>5.9692880165654272E-2</v>
      </c>
      <c r="CS23" s="133">
        <f t="shared" si="21"/>
        <v>5.0455899837690797E-2</v>
      </c>
      <c r="CT23" s="133">
        <f t="shared" si="21"/>
        <v>0.11148040190736944</v>
      </c>
      <c r="CU23" s="133">
        <f t="shared" si="21"/>
        <v>3.0877330062129019E-2</v>
      </c>
      <c r="CV23" s="133">
        <f t="shared" si="21"/>
        <v>4.4778178392458415E-2</v>
      </c>
      <c r="CW23" s="133">
        <f t="shared" si="21"/>
        <v>5.5192151977472653E-2</v>
      </c>
      <c r="CX23" s="133">
        <f t="shared" si="21"/>
        <v>3.6352985601291396E-2</v>
      </c>
      <c r="CY23" s="133">
        <f t="shared" si="21"/>
        <v>0.12755025564410791</v>
      </c>
      <c r="CZ23" s="133">
        <f t="shared" si="21"/>
        <v>0.18531619274023636</v>
      </c>
      <c r="DA23" s="133">
        <f t="shared" si="21"/>
        <v>0.12001768749020872</v>
      </c>
      <c r="DB23" s="133">
        <f t="shared" si="21"/>
        <v>0.1772796891605824</v>
      </c>
      <c r="DC23" s="133">
        <f t="shared" si="21"/>
        <v>0.19735429339265204</v>
      </c>
      <c r="DD23" s="133">
        <f t="shared" si="21"/>
        <v>0.15209809833255464</v>
      </c>
      <c r="DE23" s="133">
        <f t="shared" si="21"/>
        <v>0.13217316697337617</v>
      </c>
      <c r="DF23" s="133">
        <f t="shared" ref="DF23:EB23" si="22">SUM(CU19:DF19)/SUM(CU14:DF14)</f>
        <v>-4.6449680327803826E-5</v>
      </c>
      <c r="DG23" s="133">
        <f t="shared" si="22"/>
        <v>0.10500508811815676</v>
      </c>
      <c r="DH23" s="133">
        <f t="shared" si="22"/>
        <v>8.8815961711530111E-2</v>
      </c>
      <c r="DI23" s="133">
        <f t="shared" si="22"/>
        <v>2.0257531646418626E-2</v>
      </c>
      <c r="DJ23" s="133">
        <f t="shared" si="22"/>
        <v>2.740515560841934E-2</v>
      </c>
      <c r="DK23" s="133">
        <f t="shared" si="22"/>
        <v>4.5942455127767371E-3</v>
      </c>
      <c r="DL23" s="133">
        <f t="shared" si="22"/>
        <v>-6.5179610170514074E-2</v>
      </c>
      <c r="DM23" s="133">
        <f t="shared" si="22"/>
        <v>8.6843284113214222E-2</v>
      </c>
      <c r="DN23" s="133">
        <f t="shared" si="22"/>
        <v>5.0446525008953913E-2</v>
      </c>
      <c r="DO23" s="133">
        <f t="shared" si="22"/>
        <v>-4.0111279050490924E-2</v>
      </c>
      <c r="DP23" s="133">
        <f t="shared" si="22"/>
        <v>-1.8935545822135236E-2</v>
      </c>
      <c r="DQ23" s="133">
        <f t="shared" si="22"/>
        <v>1.8384880467593408E-2</v>
      </c>
      <c r="DR23" s="133">
        <f t="shared" si="22"/>
        <v>0.12559841896407234</v>
      </c>
      <c r="DS23" s="133">
        <f t="shared" si="22"/>
        <v>9.6519743540563474E-2</v>
      </c>
      <c r="DT23" s="133">
        <f t="shared" si="22"/>
        <v>0.20445477229976927</v>
      </c>
      <c r="DU23" s="133">
        <f t="shared" si="22"/>
        <v>0.12225090703675384</v>
      </c>
      <c r="DV23" s="133">
        <f t="shared" si="22"/>
        <v>0.23742841803141418</v>
      </c>
      <c r="DW23" s="133">
        <f t="shared" si="22"/>
        <v>0.20622157431320209</v>
      </c>
      <c r="DX23" s="133">
        <f t="shared" si="22"/>
        <v>0.29082450085487066</v>
      </c>
      <c r="DY23" s="133">
        <f t="shared" si="22"/>
        <v>0.23758550902175343</v>
      </c>
      <c r="DZ23" s="133">
        <f t="shared" si="22"/>
        <v>0.30491984622116514</v>
      </c>
      <c r="EA23" s="133">
        <f t="shared" si="22"/>
        <v>0.14824196755718999</v>
      </c>
      <c r="EB23" s="133">
        <f t="shared" si="22"/>
        <v>0.13016399900370523</v>
      </c>
      <c r="EC23" s="133">
        <f>SUM(DR$19:EC$19)/SUM(DR$14:EC$14)</f>
        <v>0.15678271622992399</v>
      </c>
      <c r="ED23" s="133">
        <f t="shared" ref="ED23:EE23" si="23">SUM(DS$19:ED$19)/SUM(DS$14:ED$14)</f>
        <v>0.15820009652559286</v>
      </c>
      <c r="EE23" s="133">
        <f t="shared" si="23"/>
        <v>0.22874037034967235</v>
      </c>
      <c r="EF23" s="133">
        <f t="shared" ref="EF23" si="24">SUM(DU$19:EF$19)/SUM(DU$14:EF$14)</f>
        <v>0.12934214588401796</v>
      </c>
      <c r="EG23" s="133">
        <f t="shared" ref="EG23:FL23" si="25">SUM(DV$19:EG$19)/SUM(DV$14:EG$14)</f>
        <v>0.17104202423029333</v>
      </c>
      <c r="EH23" s="133">
        <f t="shared" si="25"/>
        <v>0.18630056771788589</v>
      </c>
      <c r="EI23" s="133">
        <f t="shared" si="25"/>
        <v>0.17465133397504176</v>
      </c>
      <c r="EJ23" s="133">
        <f t="shared" si="25"/>
        <v>0.11982799674964545</v>
      </c>
      <c r="EK23" s="133">
        <f t="shared" si="25"/>
        <v>8.1771459808788097E-2</v>
      </c>
      <c r="EL23" s="133">
        <f t="shared" si="25"/>
        <v>-4.543795419737677E-2</v>
      </c>
      <c r="EM23" s="133">
        <f t="shared" si="25"/>
        <v>0.40285521767658716</v>
      </c>
      <c r="EN23" s="133">
        <f t="shared" si="25"/>
        <v>0.42575105608394886</v>
      </c>
      <c r="EO23" s="133">
        <f t="shared" si="25"/>
        <v>0.41454811762966765</v>
      </c>
      <c r="EP23" s="133">
        <f t="shared" si="25"/>
        <v>0.38414023429122318</v>
      </c>
      <c r="EQ23" s="133">
        <f t="shared" si="25"/>
        <v>0.302100791249727</v>
      </c>
      <c r="ER23" s="133">
        <f t="shared" si="25"/>
        <v>0.31958891607628176</v>
      </c>
      <c r="ES23" s="133">
        <f t="shared" si="25"/>
        <v>0.41748329509816645</v>
      </c>
      <c r="ET23" s="133">
        <f t="shared" si="25"/>
        <v>0.33567275380479494</v>
      </c>
      <c r="EU23" s="133">
        <f t="shared" si="25"/>
        <v>0.34823957284134915</v>
      </c>
      <c r="EV23" s="133">
        <f t="shared" si="25"/>
        <v>0.38012818548128957</v>
      </c>
      <c r="EW23" s="133">
        <f t="shared" si="25"/>
        <v>0.40370197924782625</v>
      </c>
      <c r="EX23" s="133">
        <f t="shared" si="25"/>
        <v>0.45665245625385159</v>
      </c>
      <c r="EY23" s="133">
        <f t="shared" si="25"/>
        <v>0.13182149732693096</v>
      </c>
      <c r="EZ23" s="133">
        <f t="shared" si="25"/>
        <v>0.10545151894905574</v>
      </c>
      <c r="FA23" s="133">
        <f t="shared" si="25"/>
        <v>3.8221311239722673E-2</v>
      </c>
      <c r="FB23" s="133">
        <f t="shared" si="25"/>
        <v>0.13043203284154786</v>
      </c>
      <c r="FC23" s="133">
        <f t="shared" si="25"/>
        <v>0.15911301347398113</v>
      </c>
      <c r="FD23" s="133">
        <f t="shared" si="25"/>
        <v>0.16381703473994152</v>
      </c>
      <c r="FE23" s="133">
        <f t="shared" si="25"/>
        <v>0.17252622749130803</v>
      </c>
      <c r="FF23" s="133">
        <f t="shared" si="25"/>
        <v>0.15221327302013291</v>
      </c>
      <c r="FG23" s="133">
        <f t="shared" si="25"/>
        <v>0.15524149398852877</v>
      </c>
      <c r="FH23" s="133">
        <f t="shared" si="25"/>
        <v>0.11361830516611036</v>
      </c>
      <c r="FI23" s="133">
        <f t="shared" si="25"/>
        <v>-7.7349730852470109E-3</v>
      </c>
      <c r="FJ23" s="133">
        <f t="shared" si="25"/>
        <v>2.5407689089237503E-2</v>
      </c>
      <c r="FK23" s="133">
        <f t="shared" si="25"/>
        <v>0.14212974418169075</v>
      </c>
      <c r="FL23" s="133">
        <f t="shared" si="25"/>
        <v>0.17994043397478454</v>
      </c>
      <c r="FM23" s="133">
        <f>SUM(FB$19:FM$19)/SUM(FB$14:FM$14)</f>
        <v>0.24377668401522001</v>
      </c>
    </row>
    <row r="24" spans="1:169">
      <c r="F24" s="134"/>
      <c r="G24" s="134"/>
      <c r="H24" s="134"/>
      <c r="I24" s="134"/>
      <c r="J24" s="134"/>
      <c r="K24" s="134"/>
      <c r="L24" s="134"/>
      <c r="M24" s="134"/>
      <c r="N24" s="134"/>
      <c r="O24" s="134"/>
      <c r="P24" s="134"/>
      <c r="Q24" s="134"/>
      <c r="R24" s="134"/>
      <c r="S24" s="134"/>
    </row>
    <row r="25" spans="1:169">
      <c r="A25" s="198" t="s">
        <v>33</v>
      </c>
      <c r="B25" s="199">
        <f>B8</f>
        <v>12418.1</v>
      </c>
      <c r="C25" s="199">
        <f t="shared" ref="C25:BN25" si="26">C8</f>
        <v>9205.4519999999993</v>
      </c>
      <c r="D25" s="199">
        <f t="shared" si="26"/>
        <v>14749.531999999999</v>
      </c>
      <c r="E25" s="199">
        <f t="shared" si="26"/>
        <v>6978.27</v>
      </c>
      <c r="F25" s="199">
        <f t="shared" si="26"/>
        <v>3106.7559999999999</v>
      </c>
      <c r="G25" s="199">
        <f t="shared" si="26"/>
        <v>12161.424999999999</v>
      </c>
      <c r="H25" s="199">
        <f t="shared" si="26"/>
        <v>12688.285</v>
      </c>
      <c r="I25" s="199">
        <f t="shared" si="26"/>
        <v>9462.2810000000009</v>
      </c>
      <c r="J25" s="199">
        <f t="shared" si="26"/>
        <v>3321.3020000000001</v>
      </c>
      <c r="K25" s="199">
        <f t="shared" si="26"/>
        <v>11273.784</v>
      </c>
      <c r="L25" s="199">
        <f t="shared" si="26"/>
        <v>9972.9922000000006</v>
      </c>
      <c r="M25" s="199">
        <f t="shared" si="26"/>
        <v>15252.463</v>
      </c>
      <c r="N25" s="199">
        <f t="shared" si="26"/>
        <v>6848.4459999999999</v>
      </c>
      <c r="O25" s="199">
        <f t="shared" si="26"/>
        <v>6801.4530000000004</v>
      </c>
      <c r="P25" s="199">
        <f t="shared" si="26"/>
        <v>11951.242</v>
      </c>
      <c r="Q25" s="199">
        <f t="shared" si="26"/>
        <v>15686.108</v>
      </c>
      <c r="R25" s="199">
        <f t="shared" si="26"/>
        <v>17559.525000000001</v>
      </c>
      <c r="S25" s="199">
        <f t="shared" si="26"/>
        <v>19074.334999999999</v>
      </c>
      <c r="T25" s="199">
        <f t="shared" si="26"/>
        <v>21547.256000000001</v>
      </c>
      <c r="U25" s="199">
        <f t="shared" si="26"/>
        <v>20254.68</v>
      </c>
      <c r="V25" s="199">
        <f t="shared" si="26"/>
        <v>17123.171999999999</v>
      </c>
      <c r="W25" s="199">
        <f t="shared" si="26"/>
        <v>13057.235000000001</v>
      </c>
      <c r="X25" s="199">
        <f t="shared" si="26"/>
        <v>13164.135</v>
      </c>
      <c r="Y25" s="199">
        <f t="shared" si="26"/>
        <v>15157.661</v>
      </c>
      <c r="Z25" s="199">
        <f t="shared" si="26"/>
        <v>14009.882</v>
      </c>
      <c r="AA25" s="199">
        <f t="shared" si="26"/>
        <v>15559.761</v>
      </c>
      <c r="AB25" s="199">
        <f t="shared" si="26"/>
        <v>14183.364</v>
      </c>
      <c r="AC25" s="199">
        <f t="shared" si="26"/>
        <v>16945.326000000001</v>
      </c>
      <c r="AD25" s="199">
        <f t="shared" si="26"/>
        <v>11159.063</v>
      </c>
      <c r="AE25" s="199">
        <f t="shared" si="26"/>
        <v>13201.012000000001</v>
      </c>
      <c r="AF25" s="199">
        <f t="shared" si="26"/>
        <v>17861.483</v>
      </c>
      <c r="AG25" s="199">
        <f t="shared" si="26"/>
        <v>6298.8190000000004</v>
      </c>
      <c r="AH25" s="199">
        <f t="shared" si="26"/>
        <v>17562.697</v>
      </c>
      <c r="AI25" s="199">
        <f t="shared" si="26"/>
        <v>12202.785</v>
      </c>
      <c r="AJ25" s="199">
        <f t="shared" si="26"/>
        <v>15519.421</v>
      </c>
      <c r="AK25" s="199">
        <f t="shared" si="26"/>
        <v>17243.349999999999</v>
      </c>
      <c r="AL25" s="199">
        <f t="shared" si="26"/>
        <v>21982.016</v>
      </c>
      <c r="AM25" s="199">
        <f t="shared" si="26"/>
        <v>16882.870999999999</v>
      </c>
      <c r="AN25" s="199">
        <f t="shared" si="26"/>
        <v>18413.61</v>
      </c>
      <c r="AO25" s="199">
        <f t="shared" si="26"/>
        <v>10411.028</v>
      </c>
      <c r="AP25" s="199">
        <f t="shared" si="26"/>
        <v>26487.696</v>
      </c>
      <c r="AQ25" s="199">
        <f t="shared" si="26"/>
        <v>25350.687000000002</v>
      </c>
      <c r="AR25" s="199">
        <f t="shared" si="26"/>
        <v>19681.006000000001</v>
      </c>
      <c r="AS25" s="199">
        <f t="shared" si="26"/>
        <v>19034.699000000001</v>
      </c>
      <c r="AT25" s="199">
        <f t="shared" si="26"/>
        <v>15217.879000000001</v>
      </c>
      <c r="AU25" s="199">
        <f t="shared" si="26"/>
        <v>17553</v>
      </c>
      <c r="AV25" s="199">
        <f t="shared" si="26"/>
        <v>17365</v>
      </c>
      <c r="AW25" s="199">
        <f t="shared" si="26"/>
        <v>15831</v>
      </c>
      <c r="AX25" s="199">
        <f t="shared" si="26"/>
        <v>13675</v>
      </c>
      <c r="AY25" s="199">
        <f t="shared" si="26"/>
        <v>14503</v>
      </c>
      <c r="AZ25" s="199">
        <f t="shared" si="26"/>
        <v>8989</v>
      </c>
      <c r="BA25" s="129">
        <f t="shared" si="26"/>
        <v>12460.242</v>
      </c>
      <c r="BB25" s="129">
        <f t="shared" si="26"/>
        <v>14129.96</v>
      </c>
      <c r="BC25" s="129">
        <f t="shared" si="26"/>
        <v>9958.7759999999998</v>
      </c>
      <c r="BD25" s="129">
        <f t="shared" si="26"/>
        <v>14647</v>
      </c>
      <c r="BE25" s="129">
        <f t="shared" si="26"/>
        <v>8929</v>
      </c>
      <c r="BF25" s="129">
        <f t="shared" si="26"/>
        <v>791</v>
      </c>
      <c r="BG25" s="129">
        <f t="shared" si="26"/>
        <v>8583</v>
      </c>
      <c r="BH25" s="129">
        <f t="shared" si="26"/>
        <v>10626</v>
      </c>
      <c r="BI25" s="129">
        <f t="shared" si="26"/>
        <v>9341.2849999999999</v>
      </c>
      <c r="BJ25" s="129">
        <f t="shared" si="26"/>
        <v>18357.102999999999</v>
      </c>
      <c r="BK25" s="129">
        <f t="shared" si="26"/>
        <v>15933.793</v>
      </c>
      <c r="BL25" s="129">
        <f t="shared" si="26"/>
        <v>23802.775000000001</v>
      </c>
      <c r="BM25" s="129">
        <f t="shared" si="26"/>
        <v>17398.352999999999</v>
      </c>
      <c r="BN25" s="129">
        <f t="shared" si="26"/>
        <v>12305</v>
      </c>
      <c r="BO25" s="129">
        <f t="shared" ref="BO25:DZ25" si="27">BO8</f>
        <v>10855</v>
      </c>
      <c r="BP25" s="129">
        <f t="shared" si="27"/>
        <v>16597</v>
      </c>
      <c r="BQ25" s="129">
        <f t="shared" si="27"/>
        <v>15379</v>
      </c>
      <c r="BR25" s="129">
        <f t="shared" si="27"/>
        <v>10093</v>
      </c>
      <c r="BS25" s="129">
        <f t="shared" si="27"/>
        <v>11657</v>
      </c>
      <c r="BT25" s="129">
        <f t="shared" si="27"/>
        <v>13232</v>
      </c>
      <c r="BU25" s="129">
        <f t="shared" si="27"/>
        <v>16026</v>
      </c>
      <c r="BV25" s="129">
        <f t="shared" si="27"/>
        <v>10241</v>
      </c>
      <c r="BW25" s="129">
        <f t="shared" si="27"/>
        <v>12060</v>
      </c>
      <c r="BX25" s="129">
        <f t="shared" si="27"/>
        <v>6917</v>
      </c>
      <c r="BY25" s="129">
        <f t="shared" si="27"/>
        <v>7345.6679999999997</v>
      </c>
      <c r="BZ25" s="129">
        <f t="shared" si="27"/>
        <v>18120</v>
      </c>
      <c r="CA25" s="129">
        <f t="shared" si="27"/>
        <v>25825.313999999998</v>
      </c>
      <c r="CB25" s="129">
        <f t="shared" si="27"/>
        <v>7897</v>
      </c>
      <c r="CC25" s="129">
        <f t="shared" si="27"/>
        <v>4730</v>
      </c>
      <c r="CD25" s="129">
        <f t="shared" si="27"/>
        <v>5272</v>
      </c>
      <c r="CE25" s="129">
        <f t="shared" si="27"/>
        <v>4713</v>
      </c>
      <c r="CF25" s="129">
        <f t="shared" si="27"/>
        <v>8326</v>
      </c>
      <c r="CG25" s="129">
        <f t="shared" si="27"/>
        <v>13065.666999999999</v>
      </c>
      <c r="CH25" s="129">
        <f t="shared" si="27"/>
        <v>12439.333000000001</v>
      </c>
      <c r="CI25" s="129">
        <f t="shared" si="27"/>
        <v>11782</v>
      </c>
      <c r="CJ25" s="129">
        <f t="shared" si="27"/>
        <v>9709</v>
      </c>
      <c r="CK25" s="129">
        <f t="shared" si="27"/>
        <v>10667</v>
      </c>
      <c r="CL25" s="129">
        <f t="shared" si="27"/>
        <v>7679.6670000000004</v>
      </c>
      <c r="CM25" s="129">
        <f t="shared" si="27"/>
        <v>6767.6670000000004</v>
      </c>
      <c r="CN25" s="129">
        <f t="shared" si="27"/>
        <v>7586.3130000000001</v>
      </c>
      <c r="CO25" s="129">
        <f t="shared" si="27"/>
        <v>6959</v>
      </c>
      <c r="CP25" s="129">
        <f t="shared" si="27"/>
        <v>9109.3330000000005</v>
      </c>
      <c r="CQ25" s="129">
        <f t="shared" si="27"/>
        <v>6339.6670000000004</v>
      </c>
      <c r="CR25" s="129">
        <f t="shared" si="27"/>
        <v>6673.3329999999996</v>
      </c>
      <c r="CS25" s="129">
        <f t="shared" si="27"/>
        <v>9092.6669999999995</v>
      </c>
      <c r="CT25" s="129">
        <f t="shared" si="27"/>
        <v>6205</v>
      </c>
      <c r="CU25" s="129">
        <f t="shared" si="27"/>
        <v>5443</v>
      </c>
      <c r="CV25" s="129">
        <f t="shared" si="27"/>
        <v>5252.5</v>
      </c>
      <c r="CW25" s="129">
        <f t="shared" si="27"/>
        <v>3170.3330000000001</v>
      </c>
      <c r="CX25" s="129">
        <f t="shared" si="27"/>
        <v>7404.4030000000002</v>
      </c>
      <c r="CY25" s="129">
        <f t="shared" si="27"/>
        <v>5126.5</v>
      </c>
      <c r="CZ25" s="129">
        <f t="shared" si="27"/>
        <v>7772.5</v>
      </c>
      <c r="DA25" s="129">
        <f t="shared" si="27"/>
        <v>3272</v>
      </c>
      <c r="DB25" s="129">
        <f t="shared" si="27"/>
        <v>7148.3329999999996</v>
      </c>
      <c r="DC25" s="129">
        <f t="shared" si="27"/>
        <v>6934</v>
      </c>
      <c r="DD25" s="129">
        <f t="shared" si="27"/>
        <v>6315</v>
      </c>
      <c r="DE25" s="129">
        <f t="shared" si="27"/>
        <v>6696</v>
      </c>
      <c r="DF25" s="129">
        <f t="shared" si="27"/>
        <v>8055</v>
      </c>
      <c r="DG25" s="129">
        <f t="shared" si="27"/>
        <v>7861</v>
      </c>
      <c r="DH25" s="129">
        <f t="shared" si="27"/>
        <v>6613</v>
      </c>
      <c r="DI25" s="129">
        <f t="shared" si="27"/>
        <v>7762</v>
      </c>
      <c r="DJ25" s="129">
        <f t="shared" si="27"/>
        <v>6775</v>
      </c>
      <c r="DK25" s="129">
        <f t="shared" si="27"/>
        <v>7821</v>
      </c>
      <c r="DL25" s="129">
        <f t="shared" si="27"/>
        <v>7351</v>
      </c>
      <c r="DM25" s="129">
        <f t="shared" si="27"/>
        <v>5885</v>
      </c>
      <c r="DN25" s="129">
        <f t="shared" si="27"/>
        <v>8460</v>
      </c>
      <c r="DO25" s="129">
        <f t="shared" si="27"/>
        <v>7491</v>
      </c>
      <c r="DP25" s="129">
        <f t="shared" si="27"/>
        <v>7078</v>
      </c>
      <c r="DQ25" s="129">
        <f t="shared" si="27"/>
        <v>11316</v>
      </c>
      <c r="DR25" s="129">
        <f t="shared" si="27"/>
        <v>7186</v>
      </c>
      <c r="DS25" s="129">
        <f t="shared" si="27"/>
        <v>7704</v>
      </c>
      <c r="DT25" s="129">
        <f t="shared" si="27"/>
        <v>2635</v>
      </c>
      <c r="DU25" s="129">
        <f t="shared" si="27"/>
        <v>6586</v>
      </c>
      <c r="DV25" s="129">
        <f t="shared" si="27"/>
        <v>3000</v>
      </c>
      <c r="DW25" s="129">
        <f t="shared" si="27"/>
        <v>5297</v>
      </c>
      <c r="DX25" s="129">
        <f t="shared" si="27"/>
        <v>5364</v>
      </c>
      <c r="DY25" s="129">
        <f t="shared" si="27"/>
        <v>4554</v>
      </c>
      <c r="DZ25" s="129">
        <f t="shared" si="27"/>
        <v>2355</v>
      </c>
      <c r="EA25" s="129">
        <f t="shared" ref="EA25:EI25" si="28">EA8</f>
        <v>5319</v>
      </c>
      <c r="EB25" s="129">
        <f t="shared" si="28"/>
        <v>9576</v>
      </c>
      <c r="EC25" s="129">
        <f t="shared" si="28"/>
        <v>3018</v>
      </c>
      <c r="ED25" s="129">
        <f t="shared" si="28"/>
        <v>4847</v>
      </c>
      <c r="EE25" s="129">
        <f t="shared" si="28"/>
        <v>5113</v>
      </c>
      <c r="EF25" s="129">
        <f t="shared" si="28"/>
        <v>4881</v>
      </c>
      <c r="EG25" s="129">
        <f t="shared" si="28"/>
        <v>91</v>
      </c>
      <c r="EH25" s="129">
        <f t="shared" si="28"/>
        <v>9903</v>
      </c>
      <c r="EI25" s="129">
        <f t="shared" si="28"/>
        <v>3612</v>
      </c>
      <c r="EJ25" s="129">
        <f>EJ8</f>
        <v>7676</v>
      </c>
      <c r="EK25" s="129">
        <f t="shared" ref="EK25:FM25" si="29">EK8</f>
        <v>3482</v>
      </c>
      <c r="EL25" s="129">
        <f t="shared" si="29"/>
        <v>4101</v>
      </c>
      <c r="EM25" s="129">
        <f t="shared" si="29"/>
        <v>2934</v>
      </c>
      <c r="EN25" s="129">
        <f t="shared" si="29"/>
        <v>7746</v>
      </c>
      <c r="EO25" s="129">
        <f t="shared" si="29"/>
        <v>-2693.9</v>
      </c>
      <c r="EP25" s="129">
        <f t="shared" si="29"/>
        <v>6409</v>
      </c>
      <c r="EQ25" s="129">
        <f t="shared" si="29"/>
        <v>3878.4</v>
      </c>
      <c r="ER25" s="129">
        <f t="shared" si="29"/>
        <v>4303.4059999999999</v>
      </c>
      <c r="ES25" s="129">
        <f t="shared" si="29"/>
        <v>6013</v>
      </c>
      <c r="ET25" s="129">
        <f t="shared" si="29"/>
        <v>3678.9369999999999</v>
      </c>
      <c r="EU25" s="129">
        <f t="shared" si="29"/>
        <v>3345.3</v>
      </c>
      <c r="EV25" s="129">
        <f t="shared" si="29"/>
        <v>7156.7</v>
      </c>
      <c r="EW25" s="129">
        <f t="shared" si="29"/>
        <v>4601.4380000000001</v>
      </c>
      <c r="EX25" s="129">
        <f t="shared" si="29"/>
        <v>4548</v>
      </c>
      <c r="EY25" s="129">
        <f t="shared" si="29"/>
        <v>2204.1</v>
      </c>
      <c r="EZ25" s="129">
        <f t="shared" si="29"/>
        <v>3171.4</v>
      </c>
      <c r="FA25" s="129">
        <f t="shared" si="29"/>
        <v>3153.2</v>
      </c>
      <c r="FB25" s="129">
        <f t="shared" si="29"/>
        <v>4658.9799999999996</v>
      </c>
      <c r="FC25" s="129">
        <f t="shared" si="29"/>
        <v>10860.6</v>
      </c>
      <c r="FD25" s="129">
        <f t="shared" si="29"/>
        <v>3036.5</v>
      </c>
      <c r="FE25" s="129">
        <f t="shared" si="29"/>
        <v>3134.9</v>
      </c>
      <c r="FF25" s="129">
        <f t="shared" si="29"/>
        <v>18171</v>
      </c>
      <c r="FG25" s="129">
        <f t="shared" si="29"/>
        <v>4536.6000000000004</v>
      </c>
      <c r="FH25" s="129">
        <f t="shared" si="29"/>
        <v>2750.107</v>
      </c>
      <c r="FI25" s="129">
        <f t="shared" si="29"/>
        <v>5040.2</v>
      </c>
      <c r="FJ25" s="129">
        <f t="shared" si="29"/>
        <v>4819</v>
      </c>
      <c r="FK25" s="129">
        <f t="shared" si="29"/>
        <v>3247.3870000000002</v>
      </c>
      <c r="FL25" s="129">
        <f t="shared" si="29"/>
        <v>3075.3870000000002</v>
      </c>
      <c r="FM25" s="129">
        <f t="shared" si="29"/>
        <v>3064.4</v>
      </c>
    </row>
    <row r="26" spans="1:169">
      <c r="A26" s="198" t="s">
        <v>35</v>
      </c>
      <c r="B26" s="199">
        <f>B12-B11+B13</f>
        <v>1608.7330000000031</v>
      </c>
      <c r="C26" s="199">
        <f t="shared" ref="C26:BN26" si="30">C12-C11+C13</f>
        <v>4202.1629999999959</v>
      </c>
      <c r="D26" s="199">
        <f t="shared" si="30"/>
        <v>10025.500000000004</v>
      </c>
      <c r="E26" s="199">
        <f t="shared" si="30"/>
        <v>-5174.7440000000024</v>
      </c>
      <c r="F26" s="199">
        <f t="shared" si="30"/>
        <v>954.76300000000197</v>
      </c>
      <c r="G26" s="199">
        <f t="shared" si="30"/>
        <v>-4206.0960000000014</v>
      </c>
      <c r="H26" s="199">
        <f t="shared" si="30"/>
        <v>4866.1120000000037</v>
      </c>
      <c r="I26" s="199">
        <f t="shared" si="30"/>
        <v>-17991.942000000003</v>
      </c>
      <c r="J26" s="199">
        <f t="shared" si="30"/>
        <v>19409.064000000002</v>
      </c>
      <c r="K26" s="199">
        <f t="shared" si="30"/>
        <v>-14746.028999999999</v>
      </c>
      <c r="L26" s="199">
        <f t="shared" si="30"/>
        <v>672.09299999999962</v>
      </c>
      <c r="M26" s="199">
        <f t="shared" si="30"/>
        <v>10376.281000000001</v>
      </c>
      <c r="N26" s="199">
        <f t="shared" si="30"/>
        <v>-8390.5170000000016</v>
      </c>
      <c r="O26" s="199">
        <f t="shared" si="30"/>
        <v>-1069.461</v>
      </c>
      <c r="P26" s="199">
        <f t="shared" si="30"/>
        <v>2623.2559999999999</v>
      </c>
      <c r="Q26" s="199">
        <f t="shared" si="30"/>
        <v>7778.1869999999999</v>
      </c>
      <c r="R26" s="199">
        <f t="shared" si="30"/>
        <v>7774.3399999999983</v>
      </c>
      <c r="S26" s="199">
        <f t="shared" si="30"/>
        <v>10648.158000000003</v>
      </c>
      <c r="T26" s="199">
        <f t="shared" si="30"/>
        <v>3070.5239999999976</v>
      </c>
      <c r="U26" s="199">
        <f t="shared" si="30"/>
        <v>-3165.793999999999</v>
      </c>
      <c r="V26" s="199">
        <f t="shared" si="30"/>
        <v>5190.7920000000013</v>
      </c>
      <c r="W26" s="199">
        <f t="shared" si="30"/>
        <v>-15557.923000000003</v>
      </c>
      <c r="X26" s="199">
        <f t="shared" si="30"/>
        <v>2843.0090000000018</v>
      </c>
      <c r="Y26" s="199">
        <f t="shared" si="30"/>
        <v>5608.0490000000027</v>
      </c>
      <c r="Z26" s="199">
        <f t="shared" si="30"/>
        <v>-7979.8100000000013</v>
      </c>
      <c r="AA26" s="199">
        <f t="shared" si="30"/>
        <v>12790.356</v>
      </c>
      <c r="AB26" s="199">
        <f t="shared" si="30"/>
        <v>-666.25799999999822</v>
      </c>
      <c r="AC26" s="199">
        <f t="shared" si="30"/>
        <v>22910.954999999998</v>
      </c>
      <c r="AD26" s="199">
        <f t="shared" si="30"/>
        <v>-19131.642999999996</v>
      </c>
      <c r="AE26" s="199">
        <f t="shared" si="30"/>
        <v>5794.010000000002</v>
      </c>
      <c r="AF26" s="199">
        <f t="shared" si="30"/>
        <v>-18684.190000000006</v>
      </c>
      <c r="AG26" s="199">
        <f t="shared" si="30"/>
        <v>10202.870000000003</v>
      </c>
      <c r="AH26" s="199">
        <f t="shared" si="30"/>
        <v>-11672.572</v>
      </c>
      <c r="AI26" s="199">
        <f t="shared" si="30"/>
        <v>-3195.5610000000001</v>
      </c>
      <c r="AJ26" s="199">
        <f t="shared" si="30"/>
        <v>53674.185000000005</v>
      </c>
      <c r="AK26" s="199">
        <f t="shared" si="30"/>
        <v>9766.24</v>
      </c>
      <c r="AL26" s="199">
        <f t="shared" si="30"/>
        <v>831.02200000000062</v>
      </c>
      <c r="AM26" s="199">
        <f t="shared" si="30"/>
        <v>9901.884</v>
      </c>
      <c r="AN26" s="199">
        <f t="shared" si="30"/>
        <v>-4983.4710000000014</v>
      </c>
      <c r="AO26" s="199">
        <f t="shared" si="30"/>
        <v>-7607.3159999999989</v>
      </c>
      <c r="AP26" s="199">
        <f t="shared" si="30"/>
        <v>2513.2419999999988</v>
      </c>
      <c r="AQ26" s="199">
        <f t="shared" si="30"/>
        <v>-1084.3670000000004</v>
      </c>
      <c r="AR26" s="199">
        <f t="shared" si="30"/>
        <v>7026.8080000000009</v>
      </c>
      <c r="AS26" s="199">
        <f t="shared" si="30"/>
        <v>-9428.137999999999</v>
      </c>
      <c r="AT26" s="199">
        <f t="shared" si="30"/>
        <v>2940.732</v>
      </c>
      <c r="AU26" s="199">
        <f t="shared" si="30"/>
        <v>4187</v>
      </c>
      <c r="AV26" s="199">
        <f t="shared" si="30"/>
        <v>6127</v>
      </c>
      <c r="AW26" s="199">
        <f t="shared" si="30"/>
        <v>-7073</v>
      </c>
      <c r="AX26" s="199">
        <f t="shared" si="30"/>
        <v>219</v>
      </c>
      <c r="AY26" s="199">
        <f t="shared" si="30"/>
        <v>-1379</v>
      </c>
      <c r="AZ26" s="199">
        <f t="shared" si="30"/>
        <v>6505</v>
      </c>
      <c r="BA26" s="129">
        <f t="shared" si="30"/>
        <v>-3249.9589999999994</v>
      </c>
      <c r="BB26" s="129">
        <f t="shared" si="30"/>
        <v>-5346.93</v>
      </c>
      <c r="BC26" s="129">
        <f t="shared" si="30"/>
        <v>800.38699999999994</v>
      </c>
      <c r="BD26" s="129">
        <f t="shared" si="30"/>
        <v>16643</v>
      </c>
      <c r="BE26" s="129">
        <f t="shared" si="30"/>
        <v>3247</v>
      </c>
      <c r="BF26" s="129">
        <f t="shared" si="30"/>
        <v>3237</v>
      </c>
      <c r="BG26" s="129">
        <f t="shared" si="30"/>
        <v>3156</v>
      </c>
      <c r="BH26" s="129">
        <f t="shared" si="30"/>
        <v>-1697</v>
      </c>
      <c r="BI26" s="129">
        <f t="shared" si="30"/>
        <v>-9112.8889999999992</v>
      </c>
      <c r="BJ26" s="129">
        <f t="shared" si="30"/>
        <v>22120.448</v>
      </c>
      <c r="BK26" s="129">
        <f t="shared" si="30"/>
        <v>9314.1630000000041</v>
      </c>
      <c r="BL26" s="129">
        <f t="shared" si="30"/>
        <v>-12204.886000000002</v>
      </c>
      <c r="BM26" s="129">
        <f t="shared" si="30"/>
        <v>17434.448</v>
      </c>
      <c r="BN26" s="129">
        <f t="shared" si="30"/>
        <v>407.43200000000365</v>
      </c>
      <c r="BO26" s="129">
        <f t="shared" ref="BO26:BU26" si="31">BO12-BO11+BO13</f>
        <v>2051.165999999997</v>
      </c>
      <c r="BP26" s="129">
        <f t="shared" si="31"/>
        <v>-4170.6000000000031</v>
      </c>
      <c r="BQ26" s="129">
        <f t="shared" si="31"/>
        <v>7298.9910000000009</v>
      </c>
      <c r="BR26" s="129">
        <f t="shared" si="31"/>
        <v>-1170.6579999999965</v>
      </c>
      <c r="BS26" s="129">
        <f t="shared" si="31"/>
        <v>4179</v>
      </c>
      <c r="BT26" s="129">
        <f t="shared" si="31"/>
        <v>6820</v>
      </c>
      <c r="BU26" s="129">
        <f t="shared" si="31"/>
        <v>200</v>
      </c>
      <c r="BV26" s="129">
        <f>BV12-BV11+BV13</f>
        <v>1715.577999999997</v>
      </c>
      <c r="BW26" s="129">
        <f>BW12-BW11+BW13</f>
        <v>6424</v>
      </c>
      <c r="BX26" s="129">
        <f>BX12-BX11+BX13</f>
        <v>9168</v>
      </c>
      <c r="BY26" s="129">
        <f t="shared" ref="BY26:EJ26" si="32">BY12-BY11+BY13</f>
        <v>3454.8339999999998</v>
      </c>
      <c r="BZ26" s="129">
        <f t="shared" si="32"/>
        <v>1273</v>
      </c>
      <c r="CA26" s="129">
        <f t="shared" si="32"/>
        <v>-2208</v>
      </c>
      <c r="CB26" s="129">
        <f t="shared" si="32"/>
        <v>8474</v>
      </c>
      <c r="CC26" s="129">
        <f t="shared" si="32"/>
        <v>9288.3500000000022</v>
      </c>
      <c r="CD26" s="129">
        <f t="shared" si="32"/>
        <v>4434</v>
      </c>
      <c r="CE26" s="129">
        <f t="shared" si="32"/>
        <v>8136</v>
      </c>
      <c r="CF26" s="129">
        <f t="shared" si="32"/>
        <v>-13465</v>
      </c>
      <c r="CG26" s="129">
        <f t="shared" si="32"/>
        <v>9333.3869999999988</v>
      </c>
      <c r="CH26" s="129">
        <f t="shared" si="32"/>
        <v>17921.839000000004</v>
      </c>
      <c r="CI26" s="129">
        <f t="shared" si="32"/>
        <v>8892</v>
      </c>
      <c r="CJ26" s="129">
        <f t="shared" si="32"/>
        <v>5879</v>
      </c>
      <c r="CK26" s="129">
        <f t="shared" si="32"/>
        <v>5191.5319999999974</v>
      </c>
      <c r="CL26" s="129">
        <f t="shared" si="32"/>
        <v>4929.75</v>
      </c>
      <c r="CM26" s="129">
        <f t="shared" si="32"/>
        <v>1044.4840000000054</v>
      </c>
      <c r="CN26" s="129">
        <f t="shared" si="32"/>
        <v>-2572.5640000000058</v>
      </c>
      <c r="CO26" s="129">
        <f t="shared" si="32"/>
        <v>1764.8050000000003</v>
      </c>
      <c r="CP26" s="129">
        <f t="shared" si="32"/>
        <v>2997.068000000002</v>
      </c>
      <c r="CQ26" s="129">
        <f t="shared" si="32"/>
        <v>4930.351999999999</v>
      </c>
      <c r="CR26" s="129">
        <f t="shared" si="32"/>
        <v>2137.4840000000004</v>
      </c>
      <c r="CS26" s="129">
        <f t="shared" si="32"/>
        <v>-2023.0970000000025</v>
      </c>
      <c r="CT26" s="129">
        <f t="shared" si="32"/>
        <v>10392.174000000003</v>
      </c>
      <c r="CU26" s="129">
        <f t="shared" si="32"/>
        <v>4134.890999999996</v>
      </c>
      <c r="CV26" s="129">
        <f t="shared" si="32"/>
        <v>-12194.634999999995</v>
      </c>
      <c r="CW26" s="129">
        <f t="shared" si="32"/>
        <v>13616.009999999998</v>
      </c>
      <c r="CX26" s="129">
        <f t="shared" si="32"/>
        <v>4696.9480000000003</v>
      </c>
      <c r="CY26" s="129">
        <f t="shared" si="32"/>
        <v>-74.377000000000407</v>
      </c>
      <c r="CZ26" s="129">
        <f t="shared" si="32"/>
        <v>-137.09599999999773</v>
      </c>
      <c r="DA26" s="129">
        <f t="shared" si="32"/>
        <v>5521.0970000000061</v>
      </c>
      <c r="DB26" s="129">
        <f t="shared" si="32"/>
        <v>2209.9330000000027</v>
      </c>
      <c r="DC26" s="129">
        <f t="shared" si="32"/>
        <v>-6873.2100000000064</v>
      </c>
      <c r="DD26" s="129">
        <f t="shared" si="32"/>
        <v>2160.7930000000015</v>
      </c>
      <c r="DE26" s="129">
        <f t="shared" si="32"/>
        <v>9730.226999999999</v>
      </c>
      <c r="DF26" s="129">
        <f t="shared" si="32"/>
        <v>6750.8129999999992</v>
      </c>
      <c r="DG26" s="129">
        <f t="shared" si="32"/>
        <v>1798.3379999999968</v>
      </c>
      <c r="DH26" s="129">
        <f t="shared" si="32"/>
        <v>-1110.9479999999962</v>
      </c>
      <c r="DI26" s="129">
        <f t="shared" si="32"/>
        <v>5276.0170000000016</v>
      </c>
      <c r="DJ26" s="129">
        <f t="shared" si="32"/>
        <v>3096.3220000000001</v>
      </c>
      <c r="DK26" s="129">
        <f t="shared" si="32"/>
        <v>-5352.0990000000029</v>
      </c>
      <c r="DL26" s="129">
        <f t="shared" si="32"/>
        <v>3538.8329999999987</v>
      </c>
      <c r="DM26" s="129">
        <f t="shared" si="32"/>
        <v>-67.803000000003522</v>
      </c>
      <c r="DN26" s="129">
        <f t="shared" si="32"/>
        <v>1523.8370000000027</v>
      </c>
      <c r="DO26" s="129">
        <f t="shared" si="32"/>
        <v>4331.9249999999993</v>
      </c>
      <c r="DP26" s="129">
        <f t="shared" si="32"/>
        <v>983.77599999999848</v>
      </c>
      <c r="DQ26" s="129">
        <f t="shared" si="32"/>
        <v>-931.77399999999761</v>
      </c>
      <c r="DR26" s="129">
        <f t="shared" si="32"/>
        <v>11111.052000000003</v>
      </c>
      <c r="DS26" s="129">
        <f t="shared" si="32"/>
        <v>888.38799999999901</v>
      </c>
      <c r="DT26" s="129">
        <f t="shared" si="32"/>
        <v>-23999.978000000003</v>
      </c>
      <c r="DU26" s="129">
        <f t="shared" si="32"/>
        <v>16011.298000000001</v>
      </c>
      <c r="DV26" s="129">
        <f t="shared" si="32"/>
        <v>-6127.9930000000022</v>
      </c>
      <c r="DW26" s="129">
        <f t="shared" si="32"/>
        <v>1667.2270000000026</v>
      </c>
      <c r="DX26" s="129">
        <f t="shared" si="32"/>
        <v>-510.5</v>
      </c>
      <c r="DY26" s="129">
        <f t="shared" si="32"/>
        <v>1290.5</v>
      </c>
      <c r="DZ26" s="129">
        <f t="shared" si="32"/>
        <v>-2273.5</v>
      </c>
      <c r="EA26" s="129">
        <f t="shared" si="32"/>
        <v>975</v>
      </c>
      <c r="EB26" s="129">
        <f t="shared" si="32"/>
        <v>1142</v>
      </c>
      <c r="EC26" s="129">
        <f t="shared" si="32"/>
        <v>-916.05400000000009</v>
      </c>
      <c r="ED26" s="129">
        <f t="shared" si="32"/>
        <v>-2683.2230000000018</v>
      </c>
      <c r="EE26" s="129">
        <f t="shared" si="32"/>
        <v>3728.8460000000014</v>
      </c>
      <c r="EF26" s="129">
        <f t="shared" si="32"/>
        <v>-2901.3160000000025</v>
      </c>
      <c r="EG26" s="129">
        <f t="shared" si="32"/>
        <v>3742.7620000000024</v>
      </c>
      <c r="EH26" s="129">
        <f t="shared" si="32"/>
        <v>-564.41900000000169</v>
      </c>
      <c r="EI26" s="129">
        <f t="shared" si="32"/>
        <v>89.559000000001106</v>
      </c>
      <c r="EJ26" s="129">
        <f t="shared" si="32"/>
        <v>-2102.9799999999996</v>
      </c>
      <c r="EK26" s="129">
        <f t="shared" ref="EK26:FM26" si="33">EK12-EK11+EK13</f>
        <v>-1194</v>
      </c>
      <c r="EL26" s="129">
        <f t="shared" si="33"/>
        <v>-49</v>
      </c>
      <c r="EM26" s="129">
        <f t="shared" si="33"/>
        <v>1992</v>
      </c>
      <c r="EN26" s="129">
        <f t="shared" si="33"/>
        <v>1993</v>
      </c>
      <c r="EO26" s="129">
        <f t="shared" si="33"/>
        <v>-3546.3040000000001</v>
      </c>
      <c r="EP26" s="129">
        <f t="shared" si="33"/>
        <v>3023.6010000000024</v>
      </c>
      <c r="EQ26" s="129">
        <f t="shared" si="33"/>
        <v>-5370.5300000000007</v>
      </c>
      <c r="ER26" s="129">
        <f t="shared" si="33"/>
        <v>-4901.3289999999997</v>
      </c>
      <c r="ES26" s="129">
        <f t="shared" si="33"/>
        <v>14966.947</v>
      </c>
      <c r="ET26" s="129">
        <f t="shared" si="33"/>
        <v>8714.2379999999976</v>
      </c>
      <c r="EU26" s="129">
        <f t="shared" si="33"/>
        <v>-8065.0329999999958</v>
      </c>
      <c r="EV26" s="129">
        <f t="shared" si="33"/>
        <v>5945.8379999999961</v>
      </c>
      <c r="EW26" s="129">
        <f t="shared" si="33"/>
        <v>-2062.1389999999956</v>
      </c>
      <c r="EX26" s="129">
        <f t="shared" si="33"/>
        <v>-321.37900000000081</v>
      </c>
      <c r="EY26" s="129">
        <f t="shared" si="33"/>
        <v>2879.9159999999974</v>
      </c>
      <c r="EZ26" s="129">
        <f t="shared" si="33"/>
        <v>-2209.739999999998</v>
      </c>
      <c r="FA26" s="129">
        <f t="shared" si="33"/>
        <v>1436.5879999999961</v>
      </c>
      <c r="FB26" s="129">
        <f t="shared" si="33"/>
        <v>4249.8520000000062</v>
      </c>
      <c r="FC26" s="129">
        <f t="shared" si="33"/>
        <v>-2500.2459999999992</v>
      </c>
      <c r="FD26" s="129">
        <f t="shared" si="33"/>
        <v>1436.804999999993</v>
      </c>
      <c r="FE26" s="129">
        <f t="shared" si="33"/>
        <v>-87.783999999999651</v>
      </c>
      <c r="FF26" s="129">
        <f t="shared" si="33"/>
        <v>2579.3860000000059</v>
      </c>
      <c r="FG26" s="129">
        <f t="shared" si="33"/>
        <v>-2031.4330000000045</v>
      </c>
      <c r="FH26" s="129">
        <f t="shared" si="33"/>
        <v>-1416.502999999997</v>
      </c>
      <c r="FI26" s="129">
        <f t="shared" si="33"/>
        <v>-1646.9670000000006</v>
      </c>
      <c r="FJ26" s="129">
        <f t="shared" si="33"/>
        <v>-2514.7150000000038</v>
      </c>
      <c r="FK26" s="129">
        <f t="shared" si="33"/>
        <v>-5237.3899999999958</v>
      </c>
      <c r="FL26" s="129">
        <f t="shared" si="33"/>
        <v>-1357.8290000000015</v>
      </c>
      <c r="FM26" s="129">
        <f t="shared" si="33"/>
        <v>5226.5770000000011</v>
      </c>
    </row>
    <row r="27" spans="1:169">
      <c r="A27" s="198" t="s">
        <v>34</v>
      </c>
      <c r="B27" s="199">
        <f>B15+B16</f>
        <v>1120.335</v>
      </c>
      <c r="C27" s="199">
        <f t="shared" ref="C27:BN27" si="34">C15+C16</f>
        <v>1142.499</v>
      </c>
      <c r="D27" s="199">
        <f t="shared" si="34"/>
        <v>1163.867</v>
      </c>
      <c r="E27" s="199">
        <f t="shared" si="34"/>
        <v>913.75399999999991</v>
      </c>
      <c r="F27" s="199">
        <f t="shared" si="34"/>
        <v>935.11900000000003</v>
      </c>
      <c r="G27" s="199">
        <f t="shared" si="34"/>
        <v>969.55600000000004</v>
      </c>
      <c r="H27" s="199">
        <f t="shared" si="34"/>
        <v>996.07300000000009</v>
      </c>
      <c r="I27" s="199">
        <f t="shared" si="34"/>
        <v>754.13799999999992</v>
      </c>
      <c r="J27" s="199">
        <f t="shared" si="34"/>
        <v>1241.5930000000001</v>
      </c>
      <c r="K27" s="199">
        <f t="shared" si="34"/>
        <v>1062.4680000000001</v>
      </c>
      <c r="L27" s="199">
        <f t="shared" si="34"/>
        <v>849.42099999999994</v>
      </c>
      <c r="M27" s="199">
        <f t="shared" si="34"/>
        <v>991.11900000000003</v>
      </c>
      <c r="N27" s="199">
        <f t="shared" si="34"/>
        <v>-789.08199999999999</v>
      </c>
      <c r="O27" s="199">
        <f t="shared" si="34"/>
        <v>-1112.4480000000001</v>
      </c>
      <c r="P27" s="199">
        <f t="shared" si="34"/>
        <v>-1049.2</v>
      </c>
      <c r="Q27" s="199">
        <f t="shared" si="34"/>
        <v>-299.63300000000004</v>
      </c>
      <c r="R27" s="199">
        <f t="shared" si="34"/>
        <v>-615.90600000000006</v>
      </c>
      <c r="S27" s="199">
        <f t="shared" si="34"/>
        <v>-572.36800000000005</v>
      </c>
      <c r="T27" s="199">
        <f t="shared" si="34"/>
        <v>-728.02500000000009</v>
      </c>
      <c r="U27" s="199">
        <f t="shared" si="34"/>
        <v>-928.88400000000001</v>
      </c>
      <c r="V27" s="199">
        <f t="shared" si="34"/>
        <v>-724.91200000000003</v>
      </c>
      <c r="W27" s="199">
        <f t="shared" si="34"/>
        <v>-1086.5319999999999</v>
      </c>
      <c r="X27" s="199">
        <f t="shared" si="34"/>
        <v>-698.51199999999972</v>
      </c>
      <c r="Y27" s="199">
        <f t="shared" si="34"/>
        <v>-1083.096</v>
      </c>
      <c r="Z27" s="199">
        <f t="shared" si="34"/>
        <v>-846.47</v>
      </c>
      <c r="AA27" s="199">
        <f t="shared" si="34"/>
        <v>-680.20400000000006</v>
      </c>
      <c r="AB27" s="199">
        <f t="shared" si="34"/>
        <v>-790.91000000000008</v>
      </c>
      <c r="AC27" s="199">
        <f t="shared" si="34"/>
        <v>-789.02700000000004</v>
      </c>
      <c r="AD27" s="199">
        <f t="shared" si="34"/>
        <v>-714.52500000000009</v>
      </c>
      <c r="AE27" s="199">
        <f t="shared" si="34"/>
        <v>-885.29700000000003</v>
      </c>
      <c r="AF27" s="199">
        <f t="shared" si="34"/>
        <v>-953.85899999999992</v>
      </c>
      <c r="AG27" s="199">
        <f t="shared" si="34"/>
        <v>-665.94200000000012</v>
      </c>
      <c r="AH27" s="199">
        <f t="shared" si="34"/>
        <v>-48063.219999999994</v>
      </c>
      <c r="AI27" s="199">
        <f t="shared" si="34"/>
        <v>-788.51599999999996</v>
      </c>
      <c r="AJ27" s="199">
        <f t="shared" si="34"/>
        <v>-1060.47</v>
      </c>
      <c r="AK27" s="199">
        <f t="shared" si="34"/>
        <v>-705.75800000000004</v>
      </c>
      <c r="AL27" s="199">
        <f t="shared" si="34"/>
        <v>4058.3919999999998</v>
      </c>
      <c r="AM27" s="199">
        <f t="shared" si="34"/>
        <v>-763.42400000000009</v>
      </c>
      <c r="AN27" s="199">
        <f t="shared" si="34"/>
        <v>-855.18999999999994</v>
      </c>
      <c r="AO27" s="199">
        <f t="shared" si="34"/>
        <v>3438.1790000000005</v>
      </c>
      <c r="AP27" s="199">
        <f t="shared" si="34"/>
        <v>-795.13799999999992</v>
      </c>
      <c r="AQ27" s="199">
        <f t="shared" si="34"/>
        <v>-362.3130000000001</v>
      </c>
      <c r="AR27" s="199">
        <f t="shared" si="34"/>
        <v>-656.40499999999997</v>
      </c>
      <c r="AS27" s="199">
        <f t="shared" si="34"/>
        <v>902.66100000000006</v>
      </c>
      <c r="AT27" s="199">
        <f t="shared" si="34"/>
        <v>961.50400000000002</v>
      </c>
      <c r="AU27" s="199">
        <f t="shared" si="34"/>
        <v>949</v>
      </c>
      <c r="AV27" s="199">
        <f t="shared" si="34"/>
        <v>883</v>
      </c>
      <c r="AW27" s="199">
        <f t="shared" si="34"/>
        <v>1957</v>
      </c>
      <c r="AX27" s="199">
        <f t="shared" si="34"/>
        <v>1362</v>
      </c>
      <c r="AY27" s="199">
        <f t="shared" si="34"/>
        <v>1300</v>
      </c>
      <c r="AZ27" s="199">
        <f t="shared" si="34"/>
        <v>1359</v>
      </c>
      <c r="BA27" s="129">
        <f t="shared" si="34"/>
        <v>1310.8360000000002</v>
      </c>
      <c r="BB27" s="129">
        <f t="shared" si="34"/>
        <v>1202.2869999999998</v>
      </c>
      <c r="BC27" s="129">
        <f t="shared" si="34"/>
        <v>1772.1999999999998</v>
      </c>
      <c r="BD27" s="129">
        <f t="shared" si="34"/>
        <v>2856</v>
      </c>
      <c r="BE27" s="129">
        <f t="shared" si="34"/>
        <v>7707</v>
      </c>
      <c r="BF27" s="129">
        <f t="shared" si="34"/>
        <v>7561</v>
      </c>
      <c r="BG27" s="129">
        <f t="shared" si="34"/>
        <v>1266</v>
      </c>
      <c r="BH27" s="129">
        <f t="shared" si="34"/>
        <v>795</v>
      </c>
      <c r="BI27" s="129">
        <f t="shared" si="34"/>
        <v>752.75599999999997</v>
      </c>
      <c r="BJ27" s="129">
        <f t="shared" si="34"/>
        <v>4125.5919999999996</v>
      </c>
      <c r="BK27" s="129">
        <f t="shared" si="34"/>
        <v>1046.7380000000001</v>
      </c>
      <c r="BL27" s="129">
        <f t="shared" si="34"/>
        <v>660.54899999999998</v>
      </c>
      <c r="BM27" s="129">
        <f t="shared" si="34"/>
        <v>916.92899999999997</v>
      </c>
      <c r="BN27" s="129">
        <f t="shared" si="34"/>
        <v>1197.7829999999999</v>
      </c>
      <c r="BO27" s="129">
        <f t="shared" ref="BO27:DZ27" si="35">BO15+BO16</f>
        <v>949.96199999999999</v>
      </c>
      <c r="BP27" s="129">
        <f t="shared" si="35"/>
        <v>744.95999999999992</v>
      </c>
      <c r="BQ27" s="129">
        <f t="shared" si="35"/>
        <v>827.88100000000009</v>
      </c>
      <c r="BR27" s="129">
        <f t="shared" si="35"/>
        <v>820.98099999999999</v>
      </c>
      <c r="BS27" s="129">
        <f t="shared" si="35"/>
        <v>828</v>
      </c>
      <c r="BT27" s="129">
        <f t="shared" si="35"/>
        <v>738</v>
      </c>
      <c r="BU27" s="129">
        <f t="shared" si="35"/>
        <v>1375</v>
      </c>
      <c r="BV27" s="129">
        <f t="shared" si="35"/>
        <v>584.59</v>
      </c>
      <c r="BW27" s="129">
        <f t="shared" si="35"/>
        <v>2279</v>
      </c>
      <c r="BX27" s="129">
        <f t="shared" si="35"/>
        <v>-256</v>
      </c>
      <c r="BY27" s="129">
        <f t="shared" si="35"/>
        <v>382.17099999999994</v>
      </c>
      <c r="BZ27" s="129">
        <f t="shared" si="35"/>
        <v>844</v>
      </c>
      <c r="CA27" s="129">
        <f t="shared" si="35"/>
        <v>116</v>
      </c>
      <c r="CB27" s="129">
        <f t="shared" si="35"/>
        <v>451</v>
      </c>
      <c r="CC27" s="129">
        <f t="shared" si="35"/>
        <v>-54.304999999999836</v>
      </c>
      <c r="CD27" s="129">
        <f t="shared" si="35"/>
        <v>558</v>
      </c>
      <c r="CE27" s="129">
        <f t="shared" si="35"/>
        <v>526</v>
      </c>
      <c r="CF27" s="129">
        <f t="shared" si="35"/>
        <v>847</v>
      </c>
      <c r="CG27" s="129">
        <f t="shared" si="35"/>
        <v>1621.1509999999998</v>
      </c>
      <c r="CH27" s="129">
        <f t="shared" si="35"/>
        <v>1032.7919999999999</v>
      </c>
      <c r="CI27" s="129">
        <f t="shared" si="35"/>
        <v>693</v>
      </c>
      <c r="CJ27" s="129">
        <f t="shared" si="35"/>
        <v>82</v>
      </c>
      <c r="CK27" s="129">
        <f t="shared" si="35"/>
        <v>255.84000000000026</v>
      </c>
      <c r="CL27" s="129">
        <f t="shared" si="35"/>
        <v>400.66000000000008</v>
      </c>
      <c r="CM27" s="129">
        <f t="shared" si="35"/>
        <v>541.14500000000021</v>
      </c>
      <c r="CN27" s="129">
        <f t="shared" si="35"/>
        <v>1030.0750000000003</v>
      </c>
      <c r="CO27" s="129">
        <f t="shared" si="35"/>
        <v>682.06599999999992</v>
      </c>
      <c r="CP27" s="129">
        <f t="shared" si="35"/>
        <v>789.36400000000003</v>
      </c>
      <c r="CQ27" s="129">
        <f t="shared" si="35"/>
        <v>372.00200000000007</v>
      </c>
      <c r="CR27" s="129">
        <f t="shared" si="35"/>
        <v>725.88</v>
      </c>
      <c r="CS27" s="129">
        <f t="shared" si="35"/>
        <v>218.06399999999996</v>
      </c>
      <c r="CT27" s="129">
        <f t="shared" si="35"/>
        <v>336.16700000000003</v>
      </c>
      <c r="CU27" s="129">
        <f t="shared" si="35"/>
        <v>595.70899999999995</v>
      </c>
      <c r="CV27" s="129">
        <f t="shared" si="35"/>
        <v>336.70000000000005</v>
      </c>
      <c r="CW27" s="129">
        <f t="shared" si="35"/>
        <v>274.65999999999997</v>
      </c>
      <c r="CX27" s="129">
        <f t="shared" si="35"/>
        <v>560.53499999999985</v>
      </c>
      <c r="CY27" s="129">
        <f t="shared" si="35"/>
        <v>1198.0369999999998</v>
      </c>
      <c r="CZ27" s="129">
        <f t="shared" si="35"/>
        <v>1519.0120000000004</v>
      </c>
      <c r="DA27" s="129">
        <f t="shared" si="35"/>
        <v>705.63000000000011</v>
      </c>
      <c r="DB27" s="129">
        <f t="shared" si="35"/>
        <v>2180.056</v>
      </c>
      <c r="DC27" s="129">
        <f t="shared" si="35"/>
        <v>2864.1039999999998</v>
      </c>
      <c r="DD27" s="129">
        <f t="shared" si="35"/>
        <v>3446.5619999999999</v>
      </c>
      <c r="DE27" s="129">
        <f t="shared" si="35"/>
        <v>3227.5059999999994</v>
      </c>
      <c r="DF27" s="129">
        <f t="shared" si="35"/>
        <v>2014.4230000000002</v>
      </c>
      <c r="DG27" s="129">
        <f t="shared" si="35"/>
        <v>3986.931</v>
      </c>
      <c r="DH27" s="129">
        <f t="shared" si="35"/>
        <v>3082.1350000000007</v>
      </c>
      <c r="DI27" s="129">
        <f t="shared" si="35"/>
        <v>217.87300000000005</v>
      </c>
      <c r="DJ27" s="129">
        <f t="shared" si="35"/>
        <v>1502.039</v>
      </c>
      <c r="DK27" s="129">
        <f t="shared" si="35"/>
        <v>3363.4610000000002</v>
      </c>
      <c r="DL27" s="129">
        <f t="shared" si="35"/>
        <v>1495.3009999999997</v>
      </c>
      <c r="DM27" s="129">
        <f t="shared" si="35"/>
        <v>2698.2209999999995</v>
      </c>
      <c r="DN27" s="129">
        <f t="shared" si="35"/>
        <v>1669.47</v>
      </c>
      <c r="DO27" s="129">
        <f t="shared" si="35"/>
        <v>-374.79000000000019</v>
      </c>
      <c r="DP27" s="129">
        <f t="shared" si="35"/>
        <v>1027.2569999999998</v>
      </c>
      <c r="DQ27" s="129">
        <f t="shared" si="35"/>
        <v>-247.80400000000009</v>
      </c>
      <c r="DR27" s="129">
        <f t="shared" si="35"/>
        <v>204.59500000000003</v>
      </c>
      <c r="DS27" s="129">
        <f t="shared" si="35"/>
        <v>-633.80400000000009</v>
      </c>
      <c r="DT27" s="129">
        <f t="shared" si="35"/>
        <v>-285.97500000000002</v>
      </c>
      <c r="DU27" s="129">
        <f t="shared" si="35"/>
        <v>165892.12700000001</v>
      </c>
      <c r="DV27" s="129">
        <f>DV15+DV16</f>
        <v>426.50899999999996</v>
      </c>
      <c r="DW27" s="129">
        <f t="shared" si="35"/>
        <v>-617.65600000000018</v>
      </c>
      <c r="DX27" s="129">
        <f t="shared" si="35"/>
        <v>675.3</v>
      </c>
      <c r="DY27" s="129">
        <f t="shared" si="35"/>
        <v>1261.9000000000001</v>
      </c>
      <c r="DZ27" s="129">
        <f t="shared" si="35"/>
        <v>645.82100000000003</v>
      </c>
      <c r="EA27" s="129">
        <f t="shared" ref="EA27:FM27" si="36">EA15+EA16</f>
        <v>-5447.4380000000001</v>
      </c>
      <c r="EB27" s="129">
        <f t="shared" si="36"/>
        <v>-1277.54</v>
      </c>
      <c r="EC27" s="129">
        <f t="shared" si="36"/>
        <v>-698.85599999999999</v>
      </c>
      <c r="ED27" s="129">
        <f t="shared" si="36"/>
        <v>-271.93900000000002</v>
      </c>
      <c r="EE27" s="129">
        <f t="shared" si="36"/>
        <v>393.20400000000006</v>
      </c>
      <c r="EF27" s="129">
        <f t="shared" si="36"/>
        <v>-930.1869999999999</v>
      </c>
      <c r="EG27" s="129">
        <f t="shared" si="36"/>
        <v>-2469.1220000000003</v>
      </c>
      <c r="EH27" s="129">
        <f t="shared" si="36"/>
        <v>2666.6509999999998</v>
      </c>
      <c r="EI27" s="129">
        <f t="shared" si="36"/>
        <v>-365.38199999999995</v>
      </c>
      <c r="EJ27" s="129">
        <f t="shared" si="36"/>
        <v>2224.2860000000005</v>
      </c>
      <c r="EK27" s="129">
        <f t="shared" si="36"/>
        <v>-17</v>
      </c>
      <c r="EL27" s="129">
        <f t="shared" si="36"/>
        <v>-1232</v>
      </c>
      <c r="EM27" s="129">
        <f t="shared" si="36"/>
        <v>119190</v>
      </c>
      <c r="EN27" s="129">
        <f t="shared" si="36"/>
        <v>372</v>
      </c>
      <c r="EO27" s="129">
        <f t="shared" si="36"/>
        <v>1258.0709999999999</v>
      </c>
      <c r="EP27" s="129">
        <f t="shared" si="36"/>
        <v>1119.3739999999998</v>
      </c>
      <c r="EQ27" s="129">
        <f t="shared" si="36"/>
        <v>7921.7989999999991</v>
      </c>
      <c r="ER27" s="129">
        <f t="shared" si="36"/>
        <v>8500.3759999999984</v>
      </c>
      <c r="ES27" s="129">
        <f t="shared" si="36"/>
        <v>-7161.049</v>
      </c>
      <c r="ET27" s="129">
        <f t="shared" si="36"/>
        <v>509.31800000000004</v>
      </c>
      <c r="EU27" s="129">
        <f t="shared" si="36"/>
        <v>939.00399999999979</v>
      </c>
      <c r="EV27" s="129">
        <f t="shared" si="36"/>
        <v>1511.586</v>
      </c>
      <c r="EW27" s="129">
        <f t="shared" si="36"/>
        <v>-291.45299999999986</v>
      </c>
      <c r="EX27" s="129">
        <f t="shared" si="36"/>
        <v>852.75099999999998</v>
      </c>
      <c r="EY27" s="129">
        <f t="shared" si="36"/>
        <v>-1972.4079999999994</v>
      </c>
      <c r="EZ27" s="129">
        <f t="shared" si="36"/>
        <v>-91.00200000000018</v>
      </c>
      <c r="FA27" s="129">
        <f t="shared" si="36"/>
        <v>-539.45699999999943</v>
      </c>
      <c r="FB27" s="129">
        <f t="shared" si="36"/>
        <v>1148.7659999999998</v>
      </c>
      <c r="FC27" s="129">
        <f t="shared" si="36"/>
        <v>1095.5440000000001</v>
      </c>
      <c r="FD27" s="129">
        <f t="shared" si="36"/>
        <v>436.37299999999993</v>
      </c>
      <c r="FE27" s="129">
        <f t="shared" si="36"/>
        <v>-216.25800000000015</v>
      </c>
      <c r="FF27" s="129">
        <f t="shared" si="36"/>
        <v>938.73200000000008</v>
      </c>
      <c r="FG27" s="129">
        <f t="shared" si="36"/>
        <v>257.50200000000012</v>
      </c>
      <c r="FH27" s="129">
        <f t="shared" si="36"/>
        <v>136.76699999999983</v>
      </c>
      <c r="FI27" s="129">
        <f t="shared" si="36"/>
        <v>-82300.604999999996</v>
      </c>
      <c r="FJ27" s="129">
        <f t="shared" si="36"/>
        <v>-209.03199999999995</v>
      </c>
      <c r="FK27" s="129">
        <f t="shared" si="36"/>
        <v>2546.8040000000001</v>
      </c>
      <c r="FL27" s="129">
        <f t="shared" si="36"/>
        <v>-600.221</v>
      </c>
      <c r="FM27" s="129">
        <f t="shared" si="36"/>
        <v>-1624.7009999999996</v>
      </c>
    </row>
    <row r="28" spans="1:169">
      <c r="A28" s="198" t="s">
        <v>36</v>
      </c>
      <c r="B28" s="199">
        <f>SUM(B25:B27)</f>
        <v>15147.168000000005</v>
      </c>
      <c r="C28" s="199">
        <f t="shared" ref="C28:BN28" si="37">SUM(C25:C27)</f>
        <v>14550.113999999994</v>
      </c>
      <c r="D28" s="199">
        <f t="shared" si="37"/>
        <v>25938.899000000001</v>
      </c>
      <c r="E28" s="199">
        <f t="shared" si="37"/>
        <v>2717.2799999999979</v>
      </c>
      <c r="F28" s="199">
        <f t="shared" si="37"/>
        <v>4996.6380000000017</v>
      </c>
      <c r="G28" s="199">
        <f t="shared" si="37"/>
        <v>8924.8849999999984</v>
      </c>
      <c r="H28" s="199">
        <f t="shared" si="37"/>
        <v>18550.470000000005</v>
      </c>
      <c r="I28" s="199">
        <f t="shared" si="37"/>
        <v>-7775.523000000002</v>
      </c>
      <c r="J28" s="199">
        <f t="shared" si="37"/>
        <v>23971.959000000003</v>
      </c>
      <c r="K28" s="199">
        <f t="shared" si="37"/>
        <v>-2409.7769999999991</v>
      </c>
      <c r="L28" s="199">
        <f t="shared" si="37"/>
        <v>11494.5062</v>
      </c>
      <c r="M28" s="199">
        <f t="shared" si="37"/>
        <v>26619.862999999998</v>
      </c>
      <c r="N28" s="199">
        <f t="shared" si="37"/>
        <v>-2331.1530000000016</v>
      </c>
      <c r="O28" s="199">
        <f t="shared" si="37"/>
        <v>4619.5439999999999</v>
      </c>
      <c r="P28" s="199">
        <f t="shared" si="37"/>
        <v>13525.297999999999</v>
      </c>
      <c r="Q28" s="199">
        <f t="shared" si="37"/>
        <v>23164.661999999997</v>
      </c>
      <c r="R28" s="199">
        <f t="shared" si="37"/>
        <v>24717.958999999999</v>
      </c>
      <c r="S28" s="199">
        <f t="shared" si="37"/>
        <v>29150.125000000004</v>
      </c>
      <c r="T28" s="199">
        <f t="shared" si="37"/>
        <v>23889.754999999997</v>
      </c>
      <c r="U28" s="199">
        <f t="shared" si="37"/>
        <v>16160.002000000002</v>
      </c>
      <c r="V28" s="199">
        <f t="shared" si="37"/>
        <v>21589.052</v>
      </c>
      <c r="W28" s="199">
        <f t="shared" si="37"/>
        <v>-3587.2200000000021</v>
      </c>
      <c r="X28" s="199">
        <f t="shared" si="37"/>
        <v>15308.632000000001</v>
      </c>
      <c r="Y28" s="199">
        <f t="shared" si="37"/>
        <v>19682.614000000001</v>
      </c>
      <c r="Z28" s="199">
        <f t="shared" si="37"/>
        <v>5183.601999999998</v>
      </c>
      <c r="AA28" s="199">
        <f t="shared" si="37"/>
        <v>27669.912999999997</v>
      </c>
      <c r="AB28" s="199">
        <f t="shared" si="37"/>
        <v>12726.196000000002</v>
      </c>
      <c r="AC28" s="199">
        <f t="shared" si="37"/>
        <v>39067.254000000001</v>
      </c>
      <c r="AD28" s="199">
        <f t="shared" si="37"/>
        <v>-8687.1049999999959</v>
      </c>
      <c r="AE28" s="199">
        <f t="shared" si="37"/>
        <v>18109.725000000006</v>
      </c>
      <c r="AF28" s="199">
        <f t="shared" si="37"/>
        <v>-1776.5660000000057</v>
      </c>
      <c r="AG28" s="199">
        <f t="shared" si="37"/>
        <v>15835.747000000001</v>
      </c>
      <c r="AH28" s="199">
        <f t="shared" si="37"/>
        <v>-42173.094999999994</v>
      </c>
      <c r="AI28" s="199">
        <f t="shared" si="37"/>
        <v>8218.7080000000005</v>
      </c>
      <c r="AJ28" s="199">
        <f t="shared" si="37"/>
        <v>68133.135999999999</v>
      </c>
      <c r="AK28" s="199">
        <f t="shared" si="37"/>
        <v>26303.831999999995</v>
      </c>
      <c r="AL28" s="199">
        <f t="shared" si="37"/>
        <v>26871.43</v>
      </c>
      <c r="AM28" s="199">
        <f t="shared" si="37"/>
        <v>26021.330999999998</v>
      </c>
      <c r="AN28" s="199">
        <f t="shared" si="37"/>
        <v>12574.948999999999</v>
      </c>
      <c r="AO28" s="199">
        <f t="shared" si="37"/>
        <v>6241.8910000000014</v>
      </c>
      <c r="AP28" s="199">
        <f t="shared" si="37"/>
        <v>28205.8</v>
      </c>
      <c r="AQ28" s="199">
        <f t="shared" si="37"/>
        <v>23904.006999999998</v>
      </c>
      <c r="AR28" s="199">
        <f t="shared" si="37"/>
        <v>26051.409000000003</v>
      </c>
      <c r="AS28" s="199">
        <f t="shared" si="37"/>
        <v>10509.222000000002</v>
      </c>
      <c r="AT28" s="199">
        <f t="shared" si="37"/>
        <v>19120.115000000002</v>
      </c>
      <c r="AU28" s="199">
        <f t="shared" si="37"/>
        <v>22689</v>
      </c>
      <c r="AV28" s="199">
        <f t="shared" si="37"/>
        <v>24375</v>
      </c>
      <c r="AW28" s="199">
        <f t="shared" si="37"/>
        <v>10715</v>
      </c>
      <c r="AX28" s="199">
        <f t="shared" si="37"/>
        <v>15256</v>
      </c>
      <c r="AY28" s="199">
        <f t="shared" si="37"/>
        <v>14424</v>
      </c>
      <c r="AZ28" s="199">
        <f t="shared" si="37"/>
        <v>16853</v>
      </c>
      <c r="BA28" s="129">
        <f t="shared" si="37"/>
        <v>10521.119000000002</v>
      </c>
      <c r="BB28" s="129">
        <f t="shared" si="37"/>
        <v>9985.3169999999991</v>
      </c>
      <c r="BC28" s="129">
        <f t="shared" si="37"/>
        <v>12531.363000000001</v>
      </c>
      <c r="BD28" s="129">
        <f t="shared" si="37"/>
        <v>34146</v>
      </c>
      <c r="BE28" s="129">
        <f t="shared" si="37"/>
        <v>19883</v>
      </c>
      <c r="BF28" s="129">
        <f t="shared" si="37"/>
        <v>11589</v>
      </c>
      <c r="BG28" s="129">
        <f t="shared" si="37"/>
        <v>13005</v>
      </c>
      <c r="BH28" s="129">
        <f t="shared" si="37"/>
        <v>9724</v>
      </c>
      <c r="BI28" s="129">
        <f t="shared" si="37"/>
        <v>981.15200000000061</v>
      </c>
      <c r="BJ28" s="129">
        <f t="shared" si="37"/>
        <v>44603.142999999996</v>
      </c>
      <c r="BK28" s="129">
        <f t="shared" si="37"/>
        <v>26294.694000000007</v>
      </c>
      <c r="BL28" s="129">
        <f t="shared" si="37"/>
        <v>12258.437999999998</v>
      </c>
      <c r="BM28" s="129">
        <f t="shared" si="37"/>
        <v>35749.729999999996</v>
      </c>
      <c r="BN28" s="129">
        <f t="shared" si="37"/>
        <v>13910.215000000004</v>
      </c>
      <c r="BO28" s="129">
        <f t="shared" ref="BO28:DZ28" si="38">SUM(BO25:BO27)</f>
        <v>13856.127999999997</v>
      </c>
      <c r="BP28" s="129">
        <f t="shared" si="38"/>
        <v>13171.359999999997</v>
      </c>
      <c r="BQ28" s="129">
        <f t="shared" si="38"/>
        <v>23505.872000000003</v>
      </c>
      <c r="BR28" s="129">
        <f t="shared" si="38"/>
        <v>9743.323000000004</v>
      </c>
      <c r="BS28" s="129">
        <f t="shared" si="38"/>
        <v>16664</v>
      </c>
      <c r="BT28" s="129">
        <f t="shared" si="38"/>
        <v>20790</v>
      </c>
      <c r="BU28" s="129">
        <f t="shared" si="38"/>
        <v>17601</v>
      </c>
      <c r="BV28" s="129">
        <f t="shared" si="38"/>
        <v>12541.167999999998</v>
      </c>
      <c r="BW28" s="129">
        <f t="shared" si="38"/>
        <v>20763</v>
      </c>
      <c r="BX28" s="129">
        <f t="shared" si="38"/>
        <v>15829</v>
      </c>
      <c r="BY28" s="129">
        <f t="shared" si="38"/>
        <v>11182.673000000001</v>
      </c>
      <c r="BZ28" s="129">
        <f t="shared" si="38"/>
        <v>20237</v>
      </c>
      <c r="CA28" s="129">
        <f t="shared" si="38"/>
        <v>23733.313999999998</v>
      </c>
      <c r="CB28" s="129">
        <f t="shared" si="38"/>
        <v>16822</v>
      </c>
      <c r="CC28" s="129">
        <f t="shared" si="38"/>
        <v>13964.045000000002</v>
      </c>
      <c r="CD28" s="129">
        <f t="shared" si="38"/>
        <v>10264</v>
      </c>
      <c r="CE28" s="129">
        <f t="shared" si="38"/>
        <v>13375</v>
      </c>
      <c r="CF28" s="129">
        <f t="shared" si="38"/>
        <v>-4292</v>
      </c>
      <c r="CG28" s="129">
        <f t="shared" si="38"/>
        <v>24020.204999999994</v>
      </c>
      <c r="CH28" s="129">
        <f t="shared" si="38"/>
        <v>31393.964000000007</v>
      </c>
      <c r="CI28" s="129">
        <f t="shared" si="38"/>
        <v>21367</v>
      </c>
      <c r="CJ28" s="129">
        <f t="shared" si="38"/>
        <v>15670</v>
      </c>
      <c r="CK28" s="129">
        <f t="shared" si="38"/>
        <v>16114.371999999998</v>
      </c>
      <c r="CL28" s="129">
        <f t="shared" si="38"/>
        <v>13010.077000000001</v>
      </c>
      <c r="CM28" s="129">
        <f t="shared" si="38"/>
        <v>8353.2960000000057</v>
      </c>
      <c r="CN28" s="129">
        <f t="shared" si="38"/>
        <v>6043.8239999999951</v>
      </c>
      <c r="CO28" s="129">
        <f t="shared" si="38"/>
        <v>9405.871000000001</v>
      </c>
      <c r="CP28" s="129">
        <f t="shared" si="38"/>
        <v>12895.765000000001</v>
      </c>
      <c r="CQ28" s="129">
        <f t="shared" si="38"/>
        <v>11642.021000000001</v>
      </c>
      <c r="CR28" s="129">
        <f t="shared" si="38"/>
        <v>9536.6969999999983</v>
      </c>
      <c r="CS28" s="129">
        <f t="shared" si="38"/>
        <v>7287.6339999999973</v>
      </c>
      <c r="CT28" s="129">
        <f t="shared" si="38"/>
        <v>16933.341000000004</v>
      </c>
      <c r="CU28" s="129">
        <f t="shared" si="38"/>
        <v>10173.599999999997</v>
      </c>
      <c r="CV28" s="129">
        <f t="shared" si="38"/>
        <v>-6605.4349999999949</v>
      </c>
      <c r="CW28" s="129">
        <f t="shared" si="38"/>
        <v>17061.002999999997</v>
      </c>
      <c r="CX28" s="129">
        <f t="shared" si="38"/>
        <v>12661.886</v>
      </c>
      <c r="CY28" s="129">
        <f t="shared" si="38"/>
        <v>6250.16</v>
      </c>
      <c r="CZ28" s="129">
        <f t="shared" si="38"/>
        <v>9154.4160000000029</v>
      </c>
      <c r="DA28" s="129">
        <f t="shared" si="38"/>
        <v>9498.7270000000062</v>
      </c>
      <c r="DB28" s="129">
        <f t="shared" si="38"/>
        <v>11538.322000000004</v>
      </c>
      <c r="DC28" s="129">
        <f t="shared" si="38"/>
        <v>2924.8939999999934</v>
      </c>
      <c r="DD28" s="129">
        <f t="shared" si="38"/>
        <v>11922.355000000001</v>
      </c>
      <c r="DE28" s="129">
        <f t="shared" si="38"/>
        <v>19653.733</v>
      </c>
      <c r="DF28" s="129">
        <f t="shared" si="38"/>
        <v>16820.235999999997</v>
      </c>
      <c r="DG28" s="129">
        <f t="shared" si="38"/>
        <v>13646.268999999997</v>
      </c>
      <c r="DH28" s="129">
        <f t="shared" si="38"/>
        <v>8584.1870000000035</v>
      </c>
      <c r="DI28" s="129">
        <f t="shared" si="38"/>
        <v>13255.890000000001</v>
      </c>
      <c r="DJ28" s="129">
        <f t="shared" si="38"/>
        <v>11373.361000000001</v>
      </c>
      <c r="DK28" s="129">
        <f t="shared" si="38"/>
        <v>5832.3619999999974</v>
      </c>
      <c r="DL28" s="129">
        <f t="shared" si="38"/>
        <v>12385.133999999998</v>
      </c>
      <c r="DM28" s="129">
        <f t="shared" si="38"/>
        <v>8515.417999999996</v>
      </c>
      <c r="DN28" s="129">
        <f t="shared" si="38"/>
        <v>11653.307000000003</v>
      </c>
      <c r="DO28" s="129">
        <f t="shared" si="38"/>
        <v>11448.134999999998</v>
      </c>
      <c r="DP28" s="129">
        <f t="shared" si="38"/>
        <v>9089.0329999999976</v>
      </c>
      <c r="DQ28" s="129">
        <f t="shared" si="38"/>
        <v>10136.422000000002</v>
      </c>
      <c r="DR28" s="129">
        <f t="shared" si="38"/>
        <v>18501.647000000004</v>
      </c>
      <c r="DS28" s="129">
        <f t="shared" si="38"/>
        <v>7958.5839999999989</v>
      </c>
      <c r="DT28" s="129">
        <f t="shared" si="38"/>
        <v>-21650.953000000001</v>
      </c>
      <c r="DU28" s="129">
        <f t="shared" si="38"/>
        <v>188489.42500000002</v>
      </c>
      <c r="DV28" s="129">
        <f t="shared" si="38"/>
        <v>-2701.4840000000022</v>
      </c>
      <c r="DW28" s="129">
        <f t="shared" si="38"/>
        <v>6346.5710000000026</v>
      </c>
      <c r="DX28" s="129">
        <f t="shared" si="38"/>
        <v>5528.8</v>
      </c>
      <c r="DY28" s="129">
        <f t="shared" si="38"/>
        <v>7106.4</v>
      </c>
      <c r="DZ28" s="129">
        <f t="shared" si="38"/>
        <v>727.32100000000003</v>
      </c>
      <c r="EA28" s="129">
        <f t="shared" ref="EA28:EI28" si="39">SUM(EA25:EA27)</f>
        <v>846.5619999999999</v>
      </c>
      <c r="EB28" s="129">
        <f t="shared" si="39"/>
        <v>9440.4599999999991</v>
      </c>
      <c r="EC28" s="129">
        <f t="shared" si="39"/>
        <v>1403.09</v>
      </c>
      <c r="ED28" s="129">
        <f t="shared" si="39"/>
        <v>1891.8379999999981</v>
      </c>
      <c r="EE28" s="129">
        <f t="shared" si="39"/>
        <v>9235.0500000000011</v>
      </c>
      <c r="EF28" s="129">
        <f t="shared" si="39"/>
        <v>1049.4969999999976</v>
      </c>
      <c r="EG28" s="129">
        <f t="shared" si="39"/>
        <v>1364.6400000000021</v>
      </c>
      <c r="EH28" s="129">
        <f t="shared" si="39"/>
        <v>12005.231999999998</v>
      </c>
      <c r="EI28" s="129">
        <f t="shared" si="39"/>
        <v>3336.177000000001</v>
      </c>
      <c r="EJ28" s="129">
        <f>SUM(EJ25:EJ27)</f>
        <v>7797.3060000000005</v>
      </c>
      <c r="EK28" s="129">
        <f t="shared" ref="EK28:FM28" si="40">SUM(EK25:EK27)</f>
        <v>2271</v>
      </c>
      <c r="EL28" s="129">
        <f t="shared" si="40"/>
        <v>2820</v>
      </c>
      <c r="EM28" s="129">
        <f t="shared" si="40"/>
        <v>124116</v>
      </c>
      <c r="EN28" s="129">
        <f t="shared" si="40"/>
        <v>10111</v>
      </c>
      <c r="EO28" s="129">
        <f t="shared" si="40"/>
        <v>-4982.1329999999998</v>
      </c>
      <c r="EP28" s="129">
        <f t="shared" si="40"/>
        <v>10551.975000000002</v>
      </c>
      <c r="EQ28" s="129">
        <f t="shared" si="40"/>
        <v>6429.6689999999981</v>
      </c>
      <c r="ER28" s="129">
        <f t="shared" si="40"/>
        <v>7902.4529999999986</v>
      </c>
      <c r="ES28" s="129">
        <f t="shared" si="40"/>
        <v>13818.898000000001</v>
      </c>
      <c r="ET28" s="129">
        <f t="shared" si="40"/>
        <v>12902.492999999997</v>
      </c>
      <c r="EU28" s="129">
        <f t="shared" si="40"/>
        <v>-3780.7289999999957</v>
      </c>
      <c r="EV28" s="129">
        <f t="shared" si="40"/>
        <v>14614.123999999996</v>
      </c>
      <c r="EW28" s="129">
        <f t="shared" si="40"/>
        <v>2247.8460000000046</v>
      </c>
      <c r="EX28" s="129">
        <f t="shared" si="40"/>
        <v>5079.3719999999994</v>
      </c>
      <c r="EY28" s="129">
        <f t="shared" si="40"/>
        <v>3111.6079999999984</v>
      </c>
      <c r="EZ28" s="129">
        <f t="shared" si="40"/>
        <v>870.65800000000195</v>
      </c>
      <c r="FA28" s="129">
        <f t="shared" si="40"/>
        <v>4050.3309999999965</v>
      </c>
      <c r="FB28" s="129">
        <f t="shared" si="40"/>
        <v>10057.598000000005</v>
      </c>
      <c r="FC28" s="129">
        <f t="shared" si="40"/>
        <v>9455.898000000001</v>
      </c>
      <c r="FD28" s="129">
        <f t="shared" si="40"/>
        <v>4909.6779999999926</v>
      </c>
      <c r="FE28" s="129">
        <f t="shared" si="40"/>
        <v>2830.8580000000002</v>
      </c>
      <c r="FF28" s="129">
        <f t="shared" si="40"/>
        <v>21689.118000000006</v>
      </c>
      <c r="FG28" s="129">
        <f t="shared" si="40"/>
        <v>2762.6689999999958</v>
      </c>
      <c r="FH28" s="129">
        <f t="shared" si="40"/>
        <v>1470.3710000000028</v>
      </c>
      <c r="FI28" s="129">
        <f t="shared" si="40"/>
        <v>-78907.372000000003</v>
      </c>
      <c r="FJ28" s="129">
        <f t="shared" si="40"/>
        <v>2095.2529999999961</v>
      </c>
      <c r="FK28" s="129">
        <f t="shared" si="40"/>
        <v>556.80100000000448</v>
      </c>
      <c r="FL28" s="129">
        <f t="shared" si="40"/>
        <v>1117.3369999999986</v>
      </c>
      <c r="FM28" s="129">
        <f t="shared" si="40"/>
        <v>6666.2760000000017</v>
      </c>
    </row>
    <row r="29" spans="1:169" s="135" customFormat="1">
      <c r="A29" s="135" t="s">
        <v>44</v>
      </c>
      <c r="B29" s="64">
        <f>B$28/B$7</f>
        <v>0.16595271380677964</v>
      </c>
      <c r="C29" s="64">
        <f t="shared" ref="C29:BN29" si="41">C$28/C$7</f>
        <v>0.16216704746831909</v>
      </c>
      <c r="D29" s="64">
        <f t="shared" si="41"/>
        <v>0.25771641049588173</v>
      </c>
      <c r="E29" s="64">
        <f t="shared" si="41"/>
        <v>3.8905545294446085E-2</v>
      </c>
      <c r="F29" s="64">
        <f t="shared" si="41"/>
        <v>7.6958968672026645E-2</v>
      </c>
      <c r="G29" s="64">
        <f t="shared" si="41"/>
        <v>0.11838444600671183</v>
      </c>
      <c r="H29" s="64">
        <f t="shared" si="41"/>
        <v>0.21959975850557573</v>
      </c>
      <c r="I29" s="64">
        <f t="shared" si="41"/>
        <v>-0.12949061568438061</v>
      </c>
      <c r="J29" s="64">
        <f t="shared" si="41"/>
        <v>0.22906793119923557</v>
      </c>
      <c r="K29" s="64">
        <f t="shared" si="41"/>
        <v>-3.2297445451133854E-2</v>
      </c>
      <c r="L29" s="64">
        <f t="shared" si="41"/>
        <v>0.13296439709420693</v>
      </c>
      <c r="M29" s="64">
        <f t="shared" si="41"/>
        <v>0.27310266538082728</v>
      </c>
      <c r="N29" s="64">
        <f t="shared" si="41"/>
        <v>-3.1853750187885187E-2</v>
      </c>
      <c r="O29" s="64">
        <f t="shared" si="41"/>
        <v>6.5134638974662665E-2</v>
      </c>
      <c r="P29" s="64">
        <f t="shared" si="41"/>
        <v>0.19090046577275935</v>
      </c>
      <c r="Q29" s="64">
        <f t="shared" si="41"/>
        <v>0.25919662977923486</v>
      </c>
      <c r="R29" s="64">
        <f t="shared" si="41"/>
        <v>0.27430263449928977</v>
      </c>
      <c r="S29" s="64">
        <f t="shared" si="41"/>
        <v>0.29296608040201011</v>
      </c>
      <c r="T29" s="64">
        <f t="shared" si="41"/>
        <v>0.24041940483259028</v>
      </c>
      <c r="U29" s="64">
        <f t="shared" si="41"/>
        <v>0.18815860744018167</v>
      </c>
      <c r="V29" s="64">
        <f t="shared" si="41"/>
        <v>0.21378897438182665</v>
      </c>
      <c r="W29" s="64">
        <f t="shared" si="41"/>
        <v>-4.8714912340263754E-2</v>
      </c>
      <c r="X29" s="64">
        <f t="shared" si="41"/>
        <v>0.18409976669793396</v>
      </c>
      <c r="Y29" s="64">
        <f t="shared" si="41"/>
        <v>0.22821305511177994</v>
      </c>
      <c r="Z29" s="64">
        <f t="shared" si="41"/>
        <v>7.5584747739865815E-2</v>
      </c>
      <c r="AA29" s="64">
        <f t="shared" si="41"/>
        <v>0.28622764841576065</v>
      </c>
      <c r="AB29" s="64">
        <f t="shared" si="41"/>
        <v>0.17611187069275694</v>
      </c>
      <c r="AC29" s="64">
        <f t="shared" si="41"/>
        <v>0.51830519402985076</v>
      </c>
      <c r="AD29" s="64">
        <f t="shared" si="41"/>
        <v>-0.11653035628051719</v>
      </c>
      <c r="AE29" s="64">
        <f t="shared" si="41"/>
        <v>0.21494457170664552</v>
      </c>
      <c r="AF29" s="64">
        <f t="shared" si="41"/>
        <v>-3.1004642233856992E-2</v>
      </c>
      <c r="AG29" s="64">
        <f t="shared" si="41"/>
        <v>0.19859724347237204</v>
      </c>
      <c r="AH29" s="64">
        <f t="shared" si="41"/>
        <v>-0.56241291707785446</v>
      </c>
      <c r="AI29" s="64">
        <f t="shared" si="41"/>
        <v>0.10579938724543653</v>
      </c>
      <c r="AJ29" s="64">
        <f t="shared" si="41"/>
        <v>0.92210120586284827</v>
      </c>
      <c r="AK29" s="64">
        <f t="shared" si="41"/>
        <v>0.2918335348873331</v>
      </c>
      <c r="AL29" s="64">
        <f t="shared" si="41"/>
        <v>0.31237857757317894</v>
      </c>
      <c r="AM29" s="64">
        <f t="shared" si="41"/>
        <v>0.28966338650607237</v>
      </c>
      <c r="AN29" s="64">
        <f t="shared" si="41"/>
        <v>0.16692262457854354</v>
      </c>
      <c r="AO29" s="64">
        <f t="shared" si="41"/>
        <v>7.9392159855509362E-2</v>
      </c>
      <c r="AP29" s="64">
        <f t="shared" si="41"/>
        <v>0.32955320839370006</v>
      </c>
      <c r="AQ29" s="64">
        <f t="shared" si="41"/>
        <v>0.25515298073330839</v>
      </c>
      <c r="AR29" s="64">
        <f t="shared" si="41"/>
        <v>0.25566163222045579</v>
      </c>
      <c r="AS29" s="64">
        <f t="shared" si="41"/>
        <v>0.1311063399785424</v>
      </c>
      <c r="AT29" s="64">
        <f t="shared" si="41"/>
        <v>0.2166879915682586</v>
      </c>
      <c r="AU29" s="64">
        <f t="shared" si="41"/>
        <v>0.27509487493483031</v>
      </c>
      <c r="AV29" s="64">
        <f t="shared" si="41"/>
        <v>0.29398994102109494</v>
      </c>
      <c r="AW29" s="64">
        <f t="shared" si="41"/>
        <v>0.16738264469265016</v>
      </c>
      <c r="AX29" s="64">
        <f t="shared" si="41"/>
        <v>0.21556547787260499</v>
      </c>
      <c r="AY29" s="64">
        <f t="shared" si="41"/>
        <v>0.21298839372729689</v>
      </c>
      <c r="AZ29" s="64">
        <f t="shared" si="41"/>
        <v>0.2256423301958789</v>
      </c>
      <c r="BA29" s="64">
        <f t="shared" si="41"/>
        <v>0.13610834510528053</v>
      </c>
      <c r="BB29" s="64">
        <f t="shared" si="41"/>
        <v>0.16884767193761305</v>
      </c>
      <c r="BC29" s="64">
        <f t="shared" si="41"/>
        <v>0.25992552377696876</v>
      </c>
      <c r="BD29" s="64">
        <f t="shared" si="41"/>
        <v>0.39678352719709031</v>
      </c>
      <c r="BE29" s="64">
        <f t="shared" si="41"/>
        <v>0.27174076453142726</v>
      </c>
      <c r="BF29" s="64">
        <f t="shared" si="41"/>
        <v>0.16004474458300535</v>
      </c>
      <c r="BG29" s="64">
        <f t="shared" si="41"/>
        <v>0.17652328532841069</v>
      </c>
      <c r="BH29" s="64">
        <f t="shared" si="41"/>
        <v>0.1427774351745808</v>
      </c>
      <c r="BI29" s="64">
        <f t="shared" si="41"/>
        <v>1.5006802106163645E-2</v>
      </c>
      <c r="BJ29" s="64">
        <f t="shared" si="41"/>
        <v>0.42687660995193832</v>
      </c>
      <c r="BK29" s="64">
        <f t="shared" si="41"/>
        <v>0.30716739385601766</v>
      </c>
      <c r="BL29" s="64">
        <f t="shared" si="41"/>
        <v>0.17591776446905277</v>
      </c>
      <c r="BM29" s="64">
        <f t="shared" si="41"/>
        <v>0.3933800384784702</v>
      </c>
      <c r="BN29" s="64">
        <f t="shared" si="41"/>
        <v>0.21329778425208931</v>
      </c>
      <c r="BO29" s="64">
        <f t="shared" ref="BO29:DZ29" si="42">BO$28/BO$7</f>
        <v>0.2070396413896152</v>
      </c>
      <c r="BP29" s="64">
        <f t="shared" si="42"/>
        <v>0.16947849247912294</v>
      </c>
      <c r="BQ29" s="64">
        <f t="shared" si="42"/>
        <v>0.2847850349531737</v>
      </c>
      <c r="BR29" s="64">
        <f t="shared" si="42"/>
        <v>0.12720905304662311</v>
      </c>
      <c r="BS29" s="64">
        <f t="shared" si="42"/>
        <v>0.21032171750956066</v>
      </c>
      <c r="BT29" s="64">
        <f t="shared" si="42"/>
        <v>0.28112829943747297</v>
      </c>
      <c r="BU29" s="64">
        <f t="shared" si="42"/>
        <v>0.26248210450966358</v>
      </c>
      <c r="BV29" s="64">
        <f t="shared" si="42"/>
        <v>0.20513221126322845</v>
      </c>
      <c r="BW29" s="64">
        <f t="shared" si="42"/>
        <v>0.3040415873480744</v>
      </c>
      <c r="BX29" s="64">
        <f t="shared" si="42"/>
        <v>0.21964892805106501</v>
      </c>
      <c r="BY29" s="64">
        <f t="shared" si="42"/>
        <v>0.16246879180065202</v>
      </c>
      <c r="BZ29" s="64">
        <f t="shared" si="42"/>
        <v>0.29646938177556403</v>
      </c>
      <c r="CA29" s="64">
        <f t="shared" si="42"/>
        <v>0.33098403278730498</v>
      </c>
      <c r="CB29" s="64">
        <f t="shared" si="42"/>
        <v>0.2491151687473159</v>
      </c>
      <c r="CC29" s="64">
        <f t="shared" si="42"/>
        <v>0.23069626631422438</v>
      </c>
      <c r="CD29" s="64">
        <f t="shared" si="42"/>
        <v>0.16309667577702919</v>
      </c>
      <c r="CE29" s="64">
        <f t="shared" si="42"/>
        <v>0.20344371263860792</v>
      </c>
      <c r="CF29" s="64">
        <f t="shared" si="42"/>
        <v>-9.1249255889106221E-2</v>
      </c>
      <c r="CG29" s="64">
        <f t="shared" si="42"/>
        <v>0.31892706998133596</v>
      </c>
      <c r="CH29" s="64">
        <f t="shared" si="42"/>
        <v>0.354296358375703</v>
      </c>
      <c r="CI29" s="64">
        <f t="shared" si="42"/>
        <v>0.29161207555409979</v>
      </c>
      <c r="CJ29" s="64">
        <f t="shared" si="42"/>
        <v>0.24714918852420231</v>
      </c>
      <c r="CK29" s="64">
        <f t="shared" si="42"/>
        <v>0.24267536105296444</v>
      </c>
      <c r="CL29" s="64">
        <f t="shared" si="42"/>
        <v>0.20309311005316341</v>
      </c>
      <c r="CM29" s="64">
        <f t="shared" si="42"/>
        <v>0.13830494479199015</v>
      </c>
      <c r="CN29" s="64">
        <f t="shared" si="42"/>
        <v>9.487056164254537E-2</v>
      </c>
      <c r="CO29" s="64">
        <f t="shared" si="42"/>
        <v>0.15316763015193213</v>
      </c>
      <c r="CP29" s="64">
        <f t="shared" si="42"/>
        <v>0.18961757792860578</v>
      </c>
      <c r="CQ29" s="64">
        <f t="shared" si="42"/>
        <v>0.16483188289702683</v>
      </c>
      <c r="CR29" s="64">
        <f t="shared" si="42"/>
        <v>0.13887045499888578</v>
      </c>
      <c r="CS29" s="64">
        <f t="shared" si="42"/>
        <v>0.11154655602839537</v>
      </c>
      <c r="CT29" s="64">
        <f t="shared" si="42"/>
        <v>0.20124001426109697</v>
      </c>
      <c r="CU29" s="64">
        <f t="shared" si="42"/>
        <v>0.14593547831824763</v>
      </c>
      <c r="CV29" s="64">
        <f t="shared" si="42"/>
        <v>-0.13873321081648715</v>
      </c>
      <c r="CW29" s="64">
        <f t="shared" si="42"/>
        <v>0.23824778192275683</v>
      </c>
      <c r="CX29" s="64">
        <f t="shared" si="42"/>
        <v>0.19100316028450104</v>
      </c>
      <c r="CY29" s="64">
        <f t="shared" si="42"/>
        <v>9.8790987331368096E-2</v>
      </c>
      <c r="CZ29" s="64">
        <f t="shared" si="42"/>
        <v>0.14170374211524325</v>
      </c>
      <c r="DA29" s="64">
        <f t="shared" si="42"/>
        <v>0.15158671922377209</v>
      </c>
      <c r="DB29" s="64">
        <f t="shared" si="42"/>
        <v>0.17380044773830974</v>
      </c>
      <c r="DC29" s="64">
        <f t="shared" si="42"/>
        <v>5.4110593110592992E-2</v>
      </c>
      <c r="DD29" s="64">
        <f t="shared" si="42"/>
        <v>0.16938772465724233</v>
      </c>
      <c r="DE29" s="64">
        <f t="shared" si="42"/>
        <v>0.25912682277245996</v>
      </c>
      <c r="DF29" s="64">
        <f t="shared" si="42"/>
        <v>0.21674165324399197</v>
      </c>
      <c r="DG29" s="64">
        <f t="shared" si="42"/>
        <v>0.20237381916329281</v>
      </c>
      <c r="DH29" s="64">
        <f t="shared" si="42"/>
        <v>0.14195073834603877</v>
      </c>
      <c r="DI29" s="64">
        <f t="shared" si="42"/>
        <v>0.19113926058368902</v>
      </c>
      <c r="DJ29" s="64">
        <f t="shared" si="42"/>
        <v>0.18166857279769988</v>
      </c>
      <c r="DK29" s="64">
        <f t="shared" si="42"/>
        <v>9.8768217303686595E-2</v>
      </c>
      <c r="DL29" s="64">
        <f t="shared" si="42"/>
        <v>0.18408070629152359</v>
      </c>
      <c r="DM29" s="64">
        <f t="shared" si="42"/>
        <v>0.14517804108771623</v>
      </c>
      <c r="DN29" s="64">
        <f t="shared" si="42"/>
        <v>0.17544876543209881</v>
      </c>
      <c r="DO29" s="64">
        <f t="shared" si="42"/>
        <v>0.16098964998382809</v>
      </c>
      <c r="DP29" s="64">
        <f t="shared" si="42"/>
        <v>0.13341112317989662</v>
      </c>
      <c r="DQ29" s="64">
        <f t="shared" si="42"/>
        <v>0.14706238574703309</v>
      </c>
      <c r="DR29" s="64">
        <f t="shared" si="42"/>
        <v>0.24136044991844707</v>
      </c>
      <c r="DS29" s="64">
        <f t="shared" si="42"/>
        <v>0.1300762290794979</v>
      </c>
      <c r="DT29" s="64">
        <f t="shared" si="42"/>
        <v>-0.42176082947450527</v>
      </c>
      <c r="DU29" s="64">
        <f t="shared" si="42"/>
        <v>2.1311164069781077</v>
      </c>
      <c r="DV29" s="64">
        <f t="shared" si="42"/>
        <v>-4.218465166030344E-2</v>
      </c>
      <c r="DW29" s="64">
        <f t="shared" si="42"/>
        <v>9.5584732096908154E-2</v>
      </c>
      <c r="DX29" s="64">
        <f t="shared" si="42"/>
        <v>9.0393780604445459E-2</v>
      </c>
      <c r="DY29" s="64">
        <f t="shared" si="42"/>
        <v>0.11993181181857596</v>
      </c>
      <c r="DZ29" s="64">
        <f t="shared" si="42"/>
        <v>1.1402755552392134E-2</v>
      </c>
      <c r="EA29" s="64">
        <f t="shared" ref="EA29:FM29" si="43">EA$28/EA$7</f>
        <v>1.2879581311141199E-2</v>
      </c>
      <c r="EB29" s="64">
        <f t="shared" si="43"/>
        <v>0.14369843794927356</v>
      </c>
      <c r="EC29" s="64">
        <f t="shared" si="43"/>
        <v>2.3818460312553524E-2</v>
      </c>
      <c r="ED29" s="64">
        <f t="shared" si="43"/>
        <v>2.8617816570106012E-2</v>
      </c>
      <c r="EE29" s="64">
        <f t="shared" si="43"/>
        <v>0.10330842459700425</v>
      </c>
      <c r="EF29" s="64">
        <f t="shared" si="43"/>
        <v>1.7468034819660087E-2</v>
      </c>
      <c r="EG29" s="64">
        <f t="shared" si="43"/>
        <v>2.0064989486994783E-2</v>
      </c>
      <c r="EH29" s="64">
        <f t="shared" si="43"/>
        <v>0.19278390313619062</v>
      </c>
      <c r="EI29" s="64">
        <f t="shared" si="43"/>
        <v>4.9146710468165364E-2</v>
      </c>
      <c r="EJ29" s="64">
        <f t="shared" si="43"/>
        <v>0.11479118452433532</v>
      </c>
      <c r="EK29" s="64">
        <f t="shared" si="43"/>
        <v>3.7008066487411388E-2</v>
      </c>
      <c r="EL29" s="64">
        <f t="shared" si="43"/>
        <v>3.932176920073624E-2</v>
      </c>
      <c r="EM29" s="64">
        <f t="shared" si="43"/>
        <v>1.7647410103652728</v>
      </c>
      <c r="EN29" s="64">
        <f t="shared" si="43"/>
        <v>0.13455677840916652</v>
      </c>
      <c r="EO29" s="64">
        <f t="shared" si="43"/>
        <v>-7.7000030910467823E-2</v>
      </c>
      <c r="EP29" s="64">
        <f t="shared" si="43"/>
        <v>0.14296325651343336</v>
      </c>
      <c r="EQ29" s="64">
        <f t="shared" si="43"/>
        <v>0.11295975052705548</v>
      </c>
      <c r="ER29" s="64">
        <f t="shared" si="43"/>
        <v>0.13801482762234096</v>
      </c>
      <c r="ES29" s="64">
        <f t="shared" si="43"/>
        <v>0.18399928098744392</v>
      </c>
      <c r="ET29" s="64">
        <f t="shared" si="43"/>
        <v>0.18054787792284113</v>
      </c>
      <c r="EU29" s="64">
        <f t="shared" si="43"/>
        <v>-6.4468053542501416E-2</v>
      </c>
      <c r="EV29" s="64">
        <f t="shared" si="43"/>
        <v>0.21102209258670973</v>
      </c>
      <c r="EW29" s="64">
        <f t="shared" si="43"/>
        <v>3.7875682415582743E-2</v>
      </c>
      <c r="EX29" s="64">
        <f t="shared" si="43"/>
        <v>7.9058834516249524E-2</v>
      </c>
      <c r="EY29" s="64">
        <f t="shared" si="43"/>
        <v>5.0916481214818669E-2</v>
      </c>
      <c r="EZ29" s="64">
        <f t="shared" si="43"/>
        <v>1.4281510399580113E-2</v>
      </c>
      <c r="FA29" s="64">
        <f t="shared" si="43"/>
        <v>5.726225382777482E-2</v>
      </c>
      <c r="FB29" s="64">
        <f t="shared" si="43"/>
        <v>0.14649262992309492</v>
      </c>
      <c r="FC29" s="64">
        <f t="shared" si="43"/>
        <v>0.14289230071779374</v>
      </c>
      <c r="FD29" s="64">
        <f t="shared" si="43"/>
        <v>8.1108801955990101E-2</v>
      </c>
      <c r="FE29" s="64">
        <f t="shared" si="43"/>
        <v>4.6716141063088933E-2</v>
      </c>
      <c r="FF29" s="64">
        <f t="shared" si="43"/>
        <v>0.33452276513048318</v>
      </c>
      <c r="FG29" s="64">
        <f t="shared" si="43"/>
        <v>4.5493256706242623E-2</v>
      </c>
      <c r="FH29" s="64">
        <f t="shared" si="43"/>
        <v>2.4748720797145407E-2</v>
      </c>
      <c r="FI29" s="64">
        <f t="shared" si="43"/>
        <v>-1.4548355765330581</v>
      </c>
      <c r="FJ29" s="64">
        <f t="shared" si="43"/>
        <v>2.961195358763085E-2</v>
      </c>
      <c r="FK29" s="64">
        <f t="shared" si="43"/>
        <v>7.2502018281726671E-3</v>
      </c>
      <c r="FL29" s="64">
        <f t="shared" si="43"/>
        <v>1.458169550805208E-2</v>
      </c>
      <c r="FM29" s="64">
        <f t="shared" si="43"/>
        <v>8.2860289365087283E-2</v>
      </c>
    </row>
    <row r="30" spans="1:169" s="135" customFormat="1">
      <c r="A30" s="135" t="s">
        <v>25</v>
      </c>
      <c r="C30" s="64">
        <f>SUM($B$28:C$28)/SUM($B$7:C$7)</f>
        <v>0.16407610070885154</v>
      </c>
      <c r="D30" s="64">
        <f>SUM($B$28:D$28)/SUM($B$7:D$7)</f>
        <v>0.19753939697350573</v>
      </c>
      <c r="E30" s="64">
        <f>SUM($B$28:E$28)/SUM($B$7:E$7)</f>
        <v>0.16601788676174786</v>
      </c>
      <c r="F30" s="64">
        <f>SUM($B$28:F$28)/SUM($B$7:F$7)</f>
        <v>0.15213212540374385</v>
      </c>
      <c r="G30" s="64">
        <f>SUM($B$28:G$28)/SUM($B$7:G$7)</f>
        <v>0.14695891859358606</v>
      </c>
      <c r="H30" s="64">
        <f>SUM($B$28:H$28)/SUM($B$7:H$7)</f>
        <v>0.15760701258767471</v>
      </c>
      <c r="I30" s="64">
        <f>SUM($B$28:I$28)/SUM($B$7:I$7)</f>
        <v>0.13051495855105488</v>
      </c>
      <c r="J30" s="64">
        <f>SUM($B$28:J$28)/SUM($B$7:J$7)</f>
        <v>0.14443387428725665</v>
      </c>
      <c r="K30" s="64">
        <f>SUM($B$28:K$28)/SUM($B$7:K$7)</f>
        <v>0.12826603783532597</v>
      </c>
      <c r="L30" s="64">
        <f>SUM($B$28:L$28)/SUM($B$7:L$7)</f>
        <v>0.12871631278165482</v>
      </c>
      <c r="M30" s="64">
        <f>SUM($B$28:M$28)/SUM($B$7:M$7)</f>
        <v>0.14279688106236374</v>
      </c>
      <c r="N30" s="64">
        <f>SUM($B$28:N$28)/SUM($B$7:N$7)</f>
        <v>0.13088154937586816</v>
      </c>
      <c r="O30" s="64">
        <f>SUM($B$28:O$28)/SUM($B$7:O$7)</f>
        <v>0.12680414895598424</v>
      </c>
      <c r="P30" s="64">
        <f>SUM($B$28:P$28)/SUM($B$7:P$7)</f>
        <v>0.13054343458796194</v>
      </c>
      <c r="Q30" s="64">
        <f>SUM($B$28:Q$28)/SUM($B$7:Q$7)</f>
        <v>0.139361938099482</v>
      </c>
      <c r="R30" s="64">
        <f>SUM($B$28:R$28)/SUM($B$7:R$7)</f>
        <v>0.14808521434833199</v>
      </c>
      <c r="S30" s="64">
        <f>SUM($B$28:S$28)/SUM($B$7:S$7)</f>
        <v>0.15773782058407201</v>
      </c>
      <c r="T30" s="64">
        <f>SUM($B$28:T$28)/SUM($B$7:T$7)</f>
        <v>0.16289587804720329</v>
      </c>
      <c r="U30" s="64">
        <f>SUM($B$28:U$28)/SUM($B$7:U$7)</f>
        <v>0.16418836157545907</v>
      </c>
      <c r="V30" s="64">
        <f>SUM($B$28:V$28)/SUM($B$7:V$7)</f>
        <v>0.1670028090427442</v>
      </c>
      <c r="W30" s="64">
        <f>SUM($B$28:W$28)/SUM($B$7:W$7)</f>
        <v>0.15843179972352289</v>
      </c>
      <c r="X30" s="64">
        <f>SUM($B$28:X$28)/SUM($B$7:X$7)</f>
        <v>0.15953400730813561</v>
      </c>
      <c r="Y30" s="64">
        <f>SUM($B$28:Y$28)/SUM($B$7:Y$7)</f>
        <v>0.16246241186974444</v>
      </c>
      <c r="Z30" s="64">
        <f>SUM($B$28:Z$28)/SUM($B$7:Z$7)</f>
        <v>0.15961343084319987</v>
      </c>
      <c r="AA30" s="64">
        <f>SUM($B$28:AA$28)/SUM($B$7:AA$7)</f>
        <v>0.16520762314171775</v>
      </c>
      <c r="AB30" s="64">
        <f>SUM($B$28:AB$28)/SUM($B$7:AB$7)</f>
        <v>0.16555624348454781</v>
      </c>
      <c r="AC30" s="64">
        <f>SUM($B$28:AC$28)/SUM($B$7:AC$7)</f>
        <v>0.17694020320316253</v>
      </c>
      <c r="AD30" s="64">
        <f>SUM($B$28:AD$28)/SUM($B$7:AD$7)</f>
        <v>0.16786292545729703</v>
      </c>
      <c r="AE30" s="64">
        <f>SUM($B$28:AE$28)/SUM($B$7:AE$7)</f>
        <v>0.16945319075493331</v>
      </c>
      <c r="AF30" s="64">
        <f>SUM($B$28:AF$28)/SUM($B$7:AF$7)</f>
        <v>0.16495179978220867</v>
      </c>
      <c r="AG30" s="64">
        <f>SUM($B$28:AG$28)/SUM($B$7:AG$7)</f>
        <v>0.16597132316767227</v>
      </c>
      <c r="AH30" s="64">
        <f>SUM($B$28:AH$28)/SUM($B$7:AH$7)</f>
        <v>0.14579027761381189</v>
      </c>
      <c r="AI30" s="64">
        <f>SUM($B$28:AI$28)/SUM($B$7:AI$7)</f>
        <v>0.14467445666543857</v>
      </c>
      <c r="AJ30" s="64">
        <f>SUM($B$28:AJ$28)/SUM($B$7:AJ$7)</f>
        <v>0.16477355799074955</v>
      </c>
      <c r="AK30" s="64">
        <f>SUM($B$28:AK$28)/SUM($B$7:AK$7)</f>
        <v>0.16865814751256794</v>
      </c>
      <c r="AL30" s="64">
        <f>SUM($B$28:AL$28)/SUM($B$7:AL$7)</f>
        <v>0.17273279366348657</v>
      </c>
      <c r="AM30" s="64">
        <f>SUM($B$28:AM$28)/SUM($B$7:AM$7)</f>
        <v>0.1760952319953174</v>
      </c>
      <c r="AN30" s="64">
        <f>SUM($B$28:AN$28)/SUM($B$7:AN$7)</f>
        <v>0.17587924603566826</v>
      </c>
      <c r="AO30" s="64">
        <f>SUM($B$28:AO$28)/SUM($B$7:AO$7)</f>
        <v>0.17356501877655742</v>
      </c>
      <c r="AP30" s="64">
        <f>SUM($B$28:AP$28)/SUM($B$7:AP$7)</f>
        <v>0.17753427210312672</v>
      </c>
      <c r="AQ30" s="64">
        <f>SUM($B$28:AQ$28)/SUM($B$7:AQ$7)</f>
        <v>0.17963761280299301</v>
      </c>
      <c r="AR30" s="64">
        <f>SUM($B$28:AR$28)/SUM($B$7:AR$7)</f>
        <v>0.18181419094539761</v>
      </c>
      <c r="AS30" s="64">
        <f>SUM($B$28:AS$28)/SUM($B$7:AS$7)</f>
        <v>0.18069730906743448</v>
      </c>
      <c r="AT30" s="64">
        <f>SUM($B$28:AT$28)/SUM($B$7:AT$7)</f>
        <v>0.18154928359611541</v>
      </c>
      <c r="AU30" s="64">
        <f>SUM($B$28:AU$28)/SUM($B$7:AU$7)</f>
        <v>0.18357431789366735</v>
      </c>
      <c r="AV30" s="64">
        <f>SUM($B$28:AV$28)/SUM($B$7:AV$7)</f>
        <v>0.18592594988387756</v>
      </c>
      <c r="AW30" s="64">
        <f>SUM($B$28:AW$28)/SUM($B$7:AW$7)</f>
        <v>0.18562595620609562</v>
      </c>
      <c r="AX30" s="64">
        <f>SUM($B$28:AX$28)/SUM($B$7:AX$7)</f>
        <v>0.18615203469224517</v>
      </c>
      <c r="AY30" s="64">
        <f>SUM($B$28:AY$28)/SUM($B$7:AY$7)</f>
        <v>0.18659580272939144</v>
      </c>
      <c r="AZ30" s="64">
        <f>SUM($B$28:AZ$28)/SUM($B$7:AZ$7)</f>
        <v>0.18729514975377218</v>
      </c>
      <c r="BA30" s="64">
        <f>SUM($B$28:BA$28)/SUM($B$7:BA$7)</f>
        <v>0.1863635867878326</v>
      </c>
      <c r="BB30" s="64">
        <f>SUM($B$28:BB$28)/SUM($B$7:BB$7)</f>
        <v>0.18612305554461819</v>
      </c>
      <c r="BC30" s="64">
        <f>SUM($B$28:BC$28)/SUM($B$7:BC$7)</f>
        <v>0.18694012180608038</v>
      </c>
      <c r="BD30" s="64">
        <f>SUM($B$28:BD$28)/SUM($B$7:BD$7)</f>
        <v>0.19100661322968546</v>
      </c>
      <c r="BE30" s="64">
        <f>SUM($B$28:BE$28)/SUM($B$7:BE$7)</f>
        <v>0.192315268884793</v>
      </c>
      <c r="BF30" s="64">
        <f>SUM($B$28:BF$28)/SUM($B$7:BF$7)</f>
        <v>0.19180577368885121</v>
      </c>
      <c r="BG30" s="64">
        <f>SUM($B$28:BG$28)/SUM($B$7:BG$7)</f>
        <v>0.19156416578298066</v>
      </c>
      <c r="BH30" s="64">
        <f>SUM($B$28:BH$28)/SUM($B$7:BH$7)</f>
        <v>0.19086142591703434</v>
      </c>
      <c r="BI30" s="64">
        <f>SUM($B$28:BI$28)/SUM($B$7:BI$7)</f>
        <v>0.188462895660336</v>
      </c>
      <c r="BJ30" s="64">
        <f>SUM($B$28:BJ$28)/SUM($B$7:BJ$7)</f>
        <v>0.19354885378328826</v>
      </c>
      <c r="BK30" s="64">
        <f>SUM($B$28:BK$28)/SUM($B$7:BK$7)</f>
        <v>0.19550047700021117</v>
      </c>
      <c r="BL30" s="64">
        <f>SUM($B$28:BL$28)/SUM($B$7:BL$7)</f>
        <v>0.19523044099965617</v>
      </c>
      <c r="BM30" s="64">
        <f>SUM($B$28:BM$28)/SUM($B$7:BM$7)</f>
        <v>0.19873098962442803</v>
      </c>
      <c r="BN30" s="64">
        <f>SUM($B$28:BN$28)/SUM($B$7:BN$7)</f>
        <v>0.19891334679844289</v>
      </c>
      <c r="BO30" s="64">
        <f>SUM($B$28:BO$28)/SUM($B$7:BO$7)</f>
        <v>0.19901642064381259</v>
      </c>
      <c r="BP30" s="64">
        <f>SUM($B$28:BP$28)/SUM($B$7:BP$7)</f>
        <v>0.1985876615222405</v>
      </c>
      <c r="BQ30" s="64">
        <f>SUM($B$28:BQ$28)/SUM($B$7:BQ$7)</f>
        <v>0.19989632045676325</v>
      </c>
      <c r="BR30" s="64">
        <f>SUM($B$28:BR$28)/SUM($B$7:BR$7)</f>
        <v>0.19888649843330364</v>
      </c>
      <c r="BS30" s="64">
        <f>SUM($B$28:BS$28)/SUM($B$7:BS$7)</f>
        <v>0.19904850780529471</v>
      </c>
      <c r="BT30" s="64">
        <f>SUM($B$28:BT$28)/SUM($B$7:BT$7)</f>
        <v>0.20011973447038792</v>
      </c>
      <c r="BU30" s="64">
        <f>SUM($B$28:BU$28)/SUM($B$7:BU$7)</f>
        <v>0.20084910158361105</v>
      </c>
      <c r="BV30" s="64">
        <f>SUM($B$28:BV$28)/SUM($B$7:BV$7)</f>
        <v>0.20089429162746902</v>
      </c>
      <c r="BW30" s="64">
        <f>SUM($B$28:BW$28)/SUM($B$7:BW$7)</f>
        <v>0.20209574268580477</v>
      </c>
      <c r="BX30" s="64">
        <f>SUM($B$28:BX$28)/SUM($B$7:BX$7)</f>
        <v>0.20230888306599212</v>
      </c>
      <c r="BY30" s="64">
        <f>SUM($B$28:BY$28)/SUM($B$7:BY$7)</f>
        <v>0.20185213817741471</v>
      </c>
      <c r="BZ30" s="64">
        <f>SUM($B$28:BZ$28)/SUM($B$7:BZ$7)</f>
        <v>0.20291580200580916</v>
      </c>
      <c r="CA30" s="64">
        <f>SUM($B$28:CA$28)/SUM($B$7:CA$7)</f>
        <v>0.20441052927614653</v>
      </c>
      <c r="CB30" s="64">
        <f>SUM($B$28:CB$28)/SUM($B$7:CB$7)</f>
        <v>0.20489654673074187</v>
      </c>
      <c r="CC30" s="64">
        <f>SUM($B$28:CC$28)/SUM($B$7:CC$7)</f>
        <v>0.20514554461644308</v>
      </c>
      <c r="CD30" s="64">
        <f>SUM($B$28:CD$28)/SUM($B$7:CD$7)</f>
        <v>0.20472781065557666</v>
      </c>
      <c r="CE30" s="64">
        <f>SUM($B$28:CE$28)/SUM($B$7:CE$7)</f>
        <v>0.20471462087277134</v>
      </c>
      <c r="CF30" s="64">
        <f>SUM($B$28:CF$28)/SUM($B$7:CF$7)</f>
        <v>0.20255548915130894</v>
      </c>
      <c r="CG30" s="64">
        <f>SUM($B$28:CG$28)/SUM($B$7:CG$7)</f>
        <v>0.20389917746006225</v>
      </c>
      <c r="CH30" s="64">
        <f>SUM($B$28:CH$28)/SUM($B$7:CH$7)</f>
        <v>0.20591487540297448</v>
      </c>
      <c r="CI30" s="64">
        <f>SUM($B$28:CI$28)/SUM($B$7:CI$7)</f>
        <v>0.20685421861763706</v>
      </c>
      <c r="CJ30" s="64">
        <f>SUM($B$28:CJ$28)/SUM($B$7:CJ$7)</f>
        <v>0.20723281849675734</v>
      </c>
      <c r="CK30" s="64">
        <f>SUM($B$28:CK$28)/SUM($B$7:CK$7)</f>
        <v>0.20757818459756724</v>
      </c>
      <c r="CL30" s="64">
        <f>SUM($B$28:CL$28)/SUM($B$7:CL$7)</f>
        <v>0.2075364152245657</v>
      </c>
      <c r="CM30" s="64">
        <f>SUM($B$28:CM$28)/SUM($B$7:CM$7)</f>
        <v>0.20693381316058079</v>
      </c>
      <c r="CN30" s="64">
        <f>SUM($B$28:CN$28)/SUM($B$7:CN$7)</f>
        <v>0.20591432681843255</v>
      </c>
      <c r="CO30" s="64">
        <f>SUM($B$28:CO$28)/SUM($B$7:CO$7)</f>
        <v>0.20545579101992872</v>
      </c>
      <c r="CP30" s="64">
        <f>SUM($B$28:CP$28)/SUM($B$7:CP$7)</f>
        <v>0.20530476232398334</v>
      </c>
      <c r="CQ30" s="64">
        <f>SUM($B$28:CQ$28)/SUM($B$7:CQ$7)</f>
        <v>0.20490788496483625</v>
      </c>
      <c r="CR30" s="64">
        <f>SUM($B$28:CR$28)/SUM($B$7:CR$7)</f>
        <v>0.2042842043709408</v>
      </c>
      <c r="CS30" s="64">
        <f>SUM($B$28:CS$28)/SUM($B$7:CS$7)</f>
        <v>0.20345838373416369</v>
      </c>
      <c r="CT30" s="64">
        <f>SUM($B$28:CT$28)/SUM($B$7:CT$7)</f>
        <v>0.20343322962967425</v>
      </c>
      <c r="CU30" s="64">
        <f>SUM($B$28:CU$28)/SUM($B$7:CU$7)</f>
        <v>0.20289811048690326</v>
      </c>
      <c r="CV30" s="64">
        <f>SUM($B$28:CV$28)/SUM($B$7:CV$7)</f>
        <v>0.20074030280028488</v>
      </c>
      <c r="CW30" s="64">
        <f>SUM($B$28:CW$28)/SUM($B$7:CW$7)</f>
        <v>0.20109325951300935</v>
      </c>
      <c r="CX30" s="64">
        <f>SUM($B$28:CX$28)/SUM($B$7:CX$7)</f>
        <v>0.2010061201762687</v>
      </c>
      <c r="CY30" s="64">
        <f>SUM($B$28:CY$28)/SUM($B$7:CY$7)</f>
        <v>0.20017054568930812</v>
      </c>
      <c r="CZ30" s="64">
        <f>SUM($B$28:CZ$28)/SUM($B$7:CZ$7)</f>
        <v>0.19968654642117098</v>
      </c>
      <c r="DA30" s="64">
        <f>SUM($B$28:DA$28)/SUM($B$7:DA$7)</f>
        <v>0.19930340373364261</v>
      </c>
      <c r="DB30" s="64">
        <f>SUM($B$28:DB$28)/SUM($B$7:DB$7)</f>
        <v>0.1990899787230572</v>
      </c>
      <c r="DC30" s="64">
        <f>SUM($B$28:DC$28)/SUM($B$7:DC$7)</f>
        <v>0.19810880039064055</v>
      </c>
      <c r="DD30" s="64">
        <f>SUM($B$28:DD$28)/SUM($B$7:DD$7)</f>
        <v>0.19785790986347501</v>
      </c>
      <c r="DE30" s="64">
        <f>SUM($B$28:DE$28)/SUM($B$7:DE$7)</f>
        <v>0.19842926657666124</v>
      </c>
      <c r="DF30" s="64">
        <f>SUM($B$28:DF$28)/SUM($B$7:DF$7)</f>
        <v>0.19860234577842301</v>
      </c>
      <c r="DG30" s="64">
        <f>SUM($B$28:DG$28)/SUM($B$7:DG$7)</f>
        <v>0.19863306631843849</v>
      </c>
      <c r="DH30" s="64">
        <f>SUM($B$28:DH$28)/SUM($B$7:DH$7)</f>
        <v>0.19822200519514035</v>
      </c>
      <c r="DI30" s="64">
        <f>SUM($B$28:DI$28)/SUM($B$7:DI$7)</f>
        <v>0.19816358529886119</v>
      </c>
      <c r="DJ30" s="64">
        <f>SUM($B$28:DJ$28)/SUM($B$7:DJ$7)</f>
        <v>0.19804167505406622</v>
      </c>
      <c r="DK30" s="64">
        <f>SUM($B$28:DK$28)/SUM($B$7:DK$7)</f>
        <v>0.19735441373337295</v>
      </c>
      <c r="DL30" s="64">
        <f>SUM($B$28:DL$28)/SUM($B$7:DL$7)</f>
        <v>0.19725053324013292</v>
      </c>
      <c r="DM30" s="64">
        <f>SUM($B$28:DM$28)/SUM($B$7:DM$7)</f>
        <v>0.19689766730017921</v>
      </c>
      <c r="DN30" s="64">
        <f>SUM($B$28:DN$28)/SUM($B$7:DN$7)</f>
        <v>0.19673433186230213</v>
      </c>
      <c r="DO30" s="64">
        <f>SUM($B$28:DO$28)/SUM($B$7:DO$7)</f>
        <v>0.19644526500774928</v>
      </c>
      <c r="DP30" s="64">
        <f>SUM($B$28:DP$28)/SUM($B$7:DP$7)</f>
        <v>0.19596064680709813</v>
      </c>
      <c r="DQ30" s="64">
        <f>SUM($B$28:DQ$28)/SUM($B$7:DQ$7)</f>
        <v>0.19558323998144825</v>
      </c>
      <c r="DR30" s="64">
        <f>SUM($B$28:DR$28)/SUM($B$7:DR$7)</f>
        <v>0.19597283634307786</v>
      </c>
      <c r="DS30" s="64">
        <f>SUM($B$28:DS$28)/SUM($B$7:DS$7)</f>
        <v>0.1955282234629126</v>
      </c>
      <c r="DT30" s="64">
        <f>SUM($B$28:DT$28)/SUM($B$7:DT$7)</f>
        <v>0.19205343103144373</v>
      </c>
      <c r="DU30" s="64">
        <f>SUM($B$28:DU$28)/SUM($B$7:DU$7)</f>
        <v>0.21067899755750771</v>
      </c>
      <c r="DV30" s="64">
        <f>SUM($B$28:DV$28)/SUM($B$7:DV$7)</f>
        <v>0.20893252361539366</v>
      </c>
      <c r="DW30" s="64">
        <f>SUM($B$28:DW$28)/SUM($B$7:DW$7)</f>
        <v>0.20812660252509205</v>
      </c>
      <c r="DX30" s="64">
        <f>SUM($B$28:DX$28)/SUM($B$7:DX$7)</f>
        <v>0.20736050598042233</v>
      </c>
      <c r="DY30" s="64">
        <f>SUM($B$28:DY$28)/SUM($B$7:DY$7)</f>
        <v>0.2068128173648244</v>
      </c>
      <c r="DZ30" s="64">
        <f>SUM($B$28:DZ$28)/SUM($B$7:DZ$7)</f>
        <v>0.20550391003752982</v>
      </c>
      <c r="EA30" s="64">
        <f>SUM($B$28:EA$28)/SUM($B$7:EA$7)</f>
        <v>0.20418344643892838</v>
      </c>
      <c r="EB30" s="64">
        <f>SUM($B$28:EB$28)/SUM($B$7:EB$7)</f>
        <v>0.20377184052069017</v>
      </c>
      <c r="EC30" s="64">
        <f>SUM($B$28:EC$28)/SUM($B$7:EC$7)</f>
        <v>0.20268044380321931</v>
      </c>
      <c r="ED30" s="64">
        <f>SUM($B$28:ED$28)/SUM($B$7:ED$7)</f>
        <v>0.20150376498710981</v>
      </c>
      <c r="EE30" s="64">
        <f>SUM($B$28:EE$28)/SUM($B$7:EE$7)</f>
        <v>0.20061426210636382</v>
      </c>
      <c r="EF30" s="64">
        <f>SUM($B$28:EF$28)/SUM($B$7:EF$7)</f>
        <v>0.19950597563119676</v>
      </c>
      <c r="EG30" s="64">
        <f>SUM($B$28:EG$28)/SUM($B$7:EG$7)</f>
        <v>0.19828515207628861</v>
      </c>
      <c r="EH30" s="64">
        <f>SUM($B$28:EH$28)/SUM($B$7:EH$7)</f>
        <v>0.19825109431156027</v>
      </c>
      <c r="EI30" s="64">
        <f>SUM($B$28:EI$28)/SUM($B$7:EI$7)</f>
        <v>0.19725160284835497</v>
      </c>
      <c r="EJ30" s="64">
        <f>SUM($B$28:EJ$28)/SUM($B$7:EJ$7)</f>
        <v>0.19670217299280168</v>
      </c>
      <c r="EK30" s="64">
        <f>SUM($B$28:EK$28)/SUM($B$7:EK$7)</f>
        <v>0.19574666579515909</v>
      </c>
      <c r="EL30" s="64">
        <f>SUM($B$28:EL$28)/SUM($B$7:EL$7)</f>
        <v>0.19466044033112567</v>
      </c>
      <c r="EM30" s="64">
        <f>SUM($B$28:EM$28)/SUM($B$7:EM$7)</f>
        <v>0.2052803120567257</v>
      </c>
      <c r="EN30" s="64">
        <f>SUM($B$28:EN$28)/SUM($B$7:EN$7)</f>
        <v>0.20477288245592828</v>
      </c>
      <c r="EO30" s="64">
        <f>SUM($B$28:EO$28)/SUM($B$7:EO$7)</f>
        <v>0.20304277865524434</v>
      </c>
      <c r="EP30" s="64">
        <f>SUM($B$28:EP$28)/SUM($B$7:EP$7)</f>
        <v>0.20262489728078545</v>
      </c>
      <c r="EQ30" s="64">
        <f>SUM($B$28:EQ$28)/SUM($B$7:EQ$7)</f>
        <v>0.20214650684993246</v>
      </c>
      <c r="ER30" s="64">
        <f>SUM($B$28:ER$28)/SUM($B$7:ER$7)</f>
        <v>0.20180415072908864</v>
      </c>
      <c r="ES30" s="64">
        <f>SUM($B$28:ES$28)/SUM($B$7:ES$7)</f>
        <v>0.20168034662756323</v>
      </c>
      <c r="ET30" s="64">
        <f>SUM($B$28:ET$28)/SUM($B$7:ET$7)</f>
        <v>0.2015414452881833</v>
      </c>
      <c r="EU30" s="64">
        <f>SUM($B$28:EU$28)/SUM($B$7:EU$7)</f>
        <v>0.20011430446759984</v>
      </c>
      <c r="EV30" s="64">
        <f>SUM($B$28:EV$28)/SUM($B$7:EV$7)</f>
        <v>0.20018297611067618</v>
      </c>
      <c r="EW30" s="64">
        <f>SUM($B$28:EW$28)/SUM($B$7:EW$7)</f>
        <v>0.19931200604371346</v>
      </c>
      <c r="EX30" s="64">
        <f>SUM($B$28:EX$28)/SUM($B$7:EX$7)</f>
        <v>0.19861746224221319</v>
      </c>
      <c r="EY30" s="64">
        <f>SUM($B$28:EY$28)/SUM($B$7:EY$7)</f>
        <v>0.19781046140880879</v>
      </c>
      <c r="EZ30" s="64">
        <f>SUM($B$28:EZ$28)/SUM($B$7:EZ$7)</f>
        <v>0.19681555680152976</v>
      </c>
      <c r="FA30" s="64">
        <f>SUM($B$28:FA$28)/SUM($B$7:FA$7)</f>
        <v>0.19594330353650546</v>
      </c>
      <c r="FB30" s="64">
        <f>SUM($B$28:FB$28)/SUM($B$7:FB$7)</f>
        <v>0.19564510582799308</v>
      </c>
      <c r="FC30" s="64">
        <f>SUM($B$28:FC$28)/SUM($B$7:FC$7)</f>
        <v>0.19534026287411091</v>
      </c>
      <c r="FD30" s="64">
        <f>SUM($B$28:FD$28)/SUM($B$7:FD$7)</f>
        <v>0.1947396179627858</v>
      </c>
      <c r="FE30" s="64">
        <f>SUM($B$28:FE$28)/SUM($B$7:FE$7)</f>
        <v>0.19396453402822386</v>
      </c>
      <c r="FF30" s="64">
        <f>SUM($B$28:FF$28)/SUM($B$7:FF$7)</f>
        <v>0.19474762669109311</v>
      </c>
      <c r="FG30" s="64">
        <f>SUM($B$28:FG$28)/SUM($B$7:FG$7)</f>
        <v>0.19397282744671404</v>
      </c>
      <c r="FH30" s="64">
        <f>SUM($B$28:FH$28)/SUM($B$7:FH$7)</f>
        <v>0.19311772799210389</v>
      </c>
      <c r="FI30" s="64">
        <f>SUM($B$28:FI$28)/SUM($B$7:FI$7)</f>
        <v>0.1855506188218724</v>
      </c>
      <c r="FJ30" s="64">
        <f>SUM($B$28:FJ$28)/SUM($B$7:FJ$7)</f>
        <v>0.18462205694732478</v>
      </c>
      <c r="FK30" s="64">
        <f>SUM($B$28:FK$28)/SUM($B$7:FK$7)</f>
        <v>0.18348305515513116</v>
      </c>
      <c r="FL30" s="64">
        <f>SUM($B$28:FL$28)/SUM($B$7:FL$7)</f>
        <v>0.18240776574267992</v>
      </c>
      <c r="FM30" s="64">
        <f>SUM($B$28:FM$28)/SUM($B$7:FM$7)</f>
        <v>0.18174678334682468</v>
      </c>
    </row>
    <row r="31" spans="1:169" s="135" customFormat="1">
      <c r="A31" s="135" t="s">
        <v>32</v>
      </c>
      <c r="F31" s="64"/>
      <c r="G31" s="64"/>
      <c r="H31" s="64"/>
      <c r="I31" s="64"/>
      <c r="J31" s="64"/>
      <c r="K31" s="64"/>
      <c r="L31" s="64"/>
      <c r="M31" s="64">
        <f>SUM(B28:M28)/SUM(B7:M7)</f>
        <v>0.14279688106236374</v>
      </c>
      <c r="N31" s="64">
        <f t="shared" ref="N31:AD31" si="44">SUM(C28:N28)/SUM(C7:N7)</f>
        <v>0.12761984846385221</v>
      </c>
      <c r="O31" s="64">
        <f t="shared" si="44"/>
        <v>0.11979604660633107</v>
      </c>
      <c r="P31" s="64">
        <f t="shared" si="44"/>
        <v>0.11031530321595767</v>
      </c>
      <c r="Q31" s="64">
        <f t="shared" si="44"/>
        <v>0.12952383033459511</v>
      </c>
      <c r="R31" s="64">
        <f t="shared" si="44"/>
        <v>0.14636128491065756</v>
      </c>
      <c r="S31" s="64">
        <f t="shared" si="44"/>
        <v>0.16303023754994297</v>
      </c>
      <c r="T31" s="64">
        <f t="shared" si="44"/>
        <v>0.16589415829263135</v>
      </c>
      <c r="U31" s="64">
        <f t="shared" si="44"/>
        <v>0.1847445618794808</v>
      </c>
      <c r="V31" s="64">
        <f t="shared" si="44"/>
        <v>0.18310266446906054</v>
      </c>
      <c r="W31" s="64">
        <f t="shared" si="44"/>
        <v>0.18214006635631005</v>
      </c>
      <c r="X31" s="64">
        <f t="shared" si="44"/>
        <v>0.1864072137790895</v>
      </c>
      <c r="Y31" s="64">
        <f t="shared" si="44"/>
        <v>0.18167235293070025</v>
      </c>
      <c r="Z31" s="64">
        <f t="shared" si="44"/>
        <v>0.18987078394771278</v>
      </c>
      <c r="AA31" s="64">
        <f t="shared" si="44"/>
        <v>0.20726098859056352</v>
      </c>
      <c r="AB31" s="64">
        <f t="shared" si="44"/>
        <v>0.20621701533280121</v>
      </c>
      <c r="AC31" s="64">
        <f t="shared" si="44"/>
        <v>0.22442723358803937</v>
      </c>
      <c r="AD31" s="64">
        <f t="shared" si="44"/>
        <v>0.19499225661490402</v>
      </c>
      <c r="AE31" s="64">
        <f t="shared" ref="AE31:AL31" si="45">SUM(T28:AE28)/SUM(T7:AE7)</f>
        <v>0.18693265415687088</v>
      </c>
      <c r="AF31" s="64">
        <f t="shared" si="45"/>
        <v>0.1683668765363999</v>
      </c>
      <c r="AG31" s="64">
        <f t="shared" si="45"/>
        <v>0.1691128203147591</v>
      </c>
      <c r="AH31" s="64">
        <f t="shared" si="45"/>
        <v>0.10505489890338475</v>
      </c>
      <c r="AI31" s="64">
        <f t="shared" si="45"/>
        <v>0.11728205187669004</v>
      </c>
      <c r="AJ31" s="64">
        <f t="shared" si="45"/>
        <v>0.17578376483340907</v>
      </c>
      <c r="AK31" s="64">
        <f t="shared" si="45"/>
        <v>0.18220039938751936</v>
      </c>
      <c r="AL31" s="64">
        <f t="shared" si="45"/>
        <v>0.2018320607853348</v>
      </c>
      <c r="AM31" s="64">
        <f t="shared" ref="AM31:BA31" si="46">SUM(AB28:AM28)/SUM(AB7:AM7)</f>
        <v>0.20154525699743917</v>
      </c>
      <c r="AN31" s="64">
        <f t="shared" si="46"/>
        <v>0.20072489732113857</v>
      </c>
      <c r="AO31" s="64">
        <f t="shared" si="46"/>
        <v>0.16519955451276028</v>
      </c>
      <c r="AP31" s="64">
        <f t="shared" si="46"/>
        <v>0.20198356372439502</v>
      </c>
      <c r="AQ31" s="64">
        <f t="shared" si="46"/>
        <v>0.20602295777675991</v>
      </c>
      <c r="AR31" s="64">
        <f t="shared" si="46"/>
        <v>0.22452563457344532</v>
      </c>
      <c r="AS31" s="64">
        <f t="shared" si="46"/>
        <v>0.21914691877292677</v>
      </c>
      <c r="AT31" s="64">
        <f t="shared" si="46"/>
        <v>0.2763305065905643</v>
      </c>
      <c r="AU31" s="64">
        <f t="shared" si="46"/>
        <v>0.28914422600782164</v>
      </c>
      <c r="AV31" s="64">
        <f t="shared" si="46"/>
        <v>0.24434097466610236</v>
      </c>
      <c r="AW31" s="64">
        <f t="shared" si="46"/>
        <v>0.23521397529689328</v>
      </c>
      <c r="AX31" s="64">
        <f t="shared" si="46"/>
        <v>0.22713327629764576</v>
      </c>
      <c r="AY31" s="64">
        <f t="shared" si="46"/>
        <v>0.22036463462213524</v>
      </c>
      <c r="AZ31" s="64">
        <f t="shared" si="46"/>
        <v>0.22491789438118451</v>
      </c>
      <c r="BA31" s="136">
        <f t="shared" si="46"/>
        <v>0.22963853493782208</v>
      </c>
      <c r="BB31" s="136">
        <f>SUM(AQ28:BB28)/SUM(AQ7:BB7)</f>
        <v>0.21675781940149205</v>
      </c>
      <c r="BC31" s="136">
        <f>SUM(AR28:BC28)/SUM(AR7:BC7)</f>
        <v>0.21506887452350179</v>
      </c>
      <c r="BD31" s="136">
        <f t="shared" ref="BD31:BK31" si="47">SUM(AS28:BD28)/SUM(AS7:BD7)</f>
        <v>0.22811373558406098</v>
      </c>
      <c r="BE31" s="136">
        <f t="shared" si="47"/>
        <v>0.24065298085500889</v>
      </c>
      <c r="BF31" s="136">
        <f t="shared" si="47"/>
        <v>0.2363190400457918</v>
      </c>
      <c r="BG31" s="136">
        <f t="shared" si="47"/>
        <v>0.2273745233040001</v>
      </c>
      <c r="BH31" s="136">
        <f t="shared" si="47"/>
        <v>0.21386414320238367</v>
      </c>
      <c r="BI31" s="136">
        <f t="shared" si="47"/>
        <v>0.20188047680467783</v>
      </c>
      <c r="BJ31" s="136">
        <f>SUM(AY28:BJ28)/SUM(AY7:BJ7)</f>
        <v>0.22777909924812503</v>
      </c>
      <c r="BK31" s="136">
        <f t="shared" si="47"/>
        <v>0.23655794622475401</v>
      </c>
      <c r="BL31" s="136">
        <f t="shared" ref="BL31:BU31" si="48">SUM(BA28:BL28)/SUM(BA7:BL7)</f>
        <v>0.23269673079489037</v>
      </c>
      <c r="BM31" s="136">
        <f t="shared" si="48"/>
        <v>0.25730525695904521</v>
      </c>
      <c r="BN31" s="136">
        <f t="shared" si="48"/>
        <v>0.25992052394576909</v>
      </c>
      <c r="BO31" s="136">
        <f t="shared" si="48"/>
        <v>0.25608009658027359</v>
      </c>
      <c r="BP31" s="136">
        <f t="shared" si="48"/>
        <v>0.23545161512531798</v>
      </c>
      <c r="BQ31" s="136">
        <f t="shared" si="48"/>
        <v>0.23698712541359548</v>
      </c>
      <c r="BR31" s="136">
        <f t="shared" si="48"/>
        <v>0.23392631909675407</v>
      </c>
      <c r="BS31" s="136">
        <f t="shared" si="48"/>
        <v>0.23645628717522787</v>
      </c>
      <c r="BT31" s="136">
        <f t="shared" si="48"/>
        <v>0.24677778469536382</v>
      </c>
      <c r="BU31" s="136">
        <f t="shared" si="48"/>
        <v>0.26402080080586959</v>
      </c>
      <c r="BV31" s="136">
        <f t="shared" ref="BV31:DA31" si="49">SUM(BK28:BV28)/SUM(BK7:BV7)</f>
        <v>0.24102478114614984</v>
      </c>
      <c r="BW31" s="136">
        <f t="shared" si="49"/>
        <v>0.23947949462546711</v>
      </c>
      <c r="BX31" s="136">
        <f t="shared" si="49"/>
        <v>0.24288248188231359</v>
      </c>
      <c r="BY31" s="136">
        <f t="shared" si="49"/>
        <v>0.22053145508282598</v>
      </c>
      <c r="BZ31" s="136">
        <f t="shared" si="49"/>
        <v>0.22708756646290792</v>
      </c>
      <c r="CA31" s="136">
        <f t="shared" si="49"/>
        <v>0.237223478045854</v>
      </c>
      <c r="CB31" s="136">
        <f t="shared" si="49"/>
        <v>0.24430240192892227</v>
      </c>
      <c r="CC31" s="136">
        <f t="shared" si="49"/>
        <v>0.23931545842753893</v>
      </c>
      <c r="CD31" s="136">
        <f t="shared" si="49"/>
        <v>0.24392884413640556</v>
      </c>
      <c r="CE31" s="136">
        <f t="shared" si="49"/>
        <v>0.24393022063711237</v>
      </c>
      <c r="CF31" s="136">
        <f t="shared" si="49"/>
        <v>0.22022504351372696</v>
      </c>
      <c r="CG31" s="136">
        <f t="shared" si="49"/>
        <v>0.22605274876390796</v>
      </c>
      <c r="CH31" s="136">
        <f t="shared" si="49"/>
        <v>0.24153014146848603</v>
      </c>
      <c r="CI31" s="136">
        <f t="shared" si="49"/>
        <v>0.24080090692594688</v>
      </c>
      <c r="CJ31" s="136">
        <f t="shared" si="49"/>
        <v>0.24317044107647293</v>
      </c>
      <c r="CK31" s="136">
        <f t="shared" si="49"/>
        <v>0.2499812781298458</v>
      </c>
      <c r="CL31" s="136">
        <f t="shared" si="49"/>
        <v>0.2423227005417381</v>
      </c>
      <c r="CM31" s="136">
        <f t="shared" si="49"/>
        <v>0.22642799721972681</v>
      </c>
      <c r="CN31" s="136">
        <f t="shared" si="49"/>
        <v>0.21390221663020373</v>
      </c>
      <c r="CO31" s="136">
        <f t="shared" si="49"/>
        <v>0.2079117131408201</v>
      </c>
      <c r="CP31" s="136">
        <f t="shared" si="49"/>
        <v>0.20988838710154076</v>
      </c>
      <c r="CQ31" s="136">
        <f t="shared" si="49"/>
        <v>0.20644976758588679</v>
      </c>
      <c r="CR31" s="136">
        <f t="shared" si="49"/>
        <v>0.21781257225689243</v>
      </c>
      <c r="CS31" s="136">
        <f t="shared" si="49"/>
        <v>0.19992577459934877</v>
      </c>
      <c r="CT31" s="136">
        <f t="shared" si="49"/>
        <v>0.18316346711726872</v>
      </c>
      <c r="CU31" s="136">
        <f t="shared" si="49"/>
        <v>0.17008273081555203</v>
      </c>
      <c r="CV31" s="136">
        <f t="shared" si="49"/>
        <v>0.14528843781017711</v>
      </c>
      <c r="CW31" s="136">
        <f t="shared" si="49"/>
        <v>0.14552742455899559</v>
      </c>
      <c r="CX31" s="136">
        <f t="shared" si="49"/>
        <v>0.14468358933206274</v>
      </c>
      <c r="CY31" s="136">
        <f t="shared" si="49"/>
        <v>0.14153739651941746</v>
      </c>
      <c r="CZ31" s="136">
        <f t="shared" si="49"/>
        <v>0.14526099704614154</v>
      </c>
      <c r="DA31" s="136">
        <f t="shared" si="49"/>
        <v>0.14514990588112031</v>
      </c>
      <c r="DB31" s="136">
        <f t="shared" ref="DB31:EB31" si="50">SUM(CQ28:DB28)/SUM(CQ7:DB7)</f>
        <v>0.1437488362005995</v>
      </c>
      <c r="DC31" s="136">
        <f t="shared" si="50"/>
        <v>0.13567287431502698</v>
      </c>
      <c r="DD31" s="136">
        <f t="shared" si="50"/>
        <v>0.13841238794940711</v>
      </c>
      <c r="DE31" s="136">
        <f t="shared" si="50"/>
        <v>0.15210965519293784</v>
      </c>
      <c r="DF31" s="136">
        <f t="shared" si="50"/>
        <v>0.15322566940203253</v>
      </c>
      <c r="DG31" s="136">
        <f t="shared" si="50"/>
        <v>0.1580778526293109</v>
      </c>
      <c r="DH31" s="136">
        <f t="shared" si="50"/>
        <v>0.17451104342432608</v>
      </c>
      <c r="DI31" s="136">
        <f t="shared" si="50"/>
        <v>0.17023850662025966</v>
      </c>
      <c r="DJ31" s="136">
        <f t="shared" si="50"/>
        <v>0.16940678972093956</v>
      </c>
      <c r="DK31" s="136">
        <f t="shared" si="50"/>
        <v>0.16978168314899789</v>
      </c>
      <c r="DL31" s="136">
        <f t="shared" si="50"/>
        <v>0.17328167192287203</v>
      </c>
      <c r="DM31" s="136">
        <f t="shared" si="50"/>
        <v>0.17291548297628537</v>
      </c>
      <c r="DN31" s="136">
        <f t="shared" si="50"/>
        <v>0.17305425022619045</v>
      </c>
      <c r="DO31" s="136">
        <f t="shared" si="50"/>
        <v>0.17996488157625448</v>
      </c>
      <c r="DP31" s="136">
        <f t="shared" si="50"/>
        <v>0.17694589145204098</v>
      </c>
      <c r="DQ31" s="136">
        <f t="shared" si="50"/>
        <v>0.16654131170659361</v>
      </c>
      <c r="DR31" s="136">
        <f t="shared" si="50"/>
        <v>0.1688520011219353</v>
      </c>
      <c r="DS31" s="136">
        <f t="shared" si="50"/>
        <v>0.16298643752234546</v>
      </c>
      <c r="DT31" s="136">
        <f t="shared" si="50"/>
        <v>0.12616615678882581</v>
      </c>
      <c r="DU31" s="136">
        <f t="shared" si="50"/>
        <v>0.34225140340806443</v>
      </c>
      <c r="DV31" s="136">
        <f t="shared" si="50"/>
        <v>0.32407214752747626</v>
      </c>
      <c r="DW31" s="136">
        <f t="shared" si="50"/>
        <v>0.32176373598852809</v>
      </c>
      <c r="DX31" s="136">
        <f t="shared" si="50"/>
        <v>0.31567254358778812</v>
      </c>
      <c r="DY31" s="136">
        <f t="shared" si="50"/>
        <v>0.31368265200019324</v>
      </c>
      <c r="DZ31" s="136">
        <f t="shared" si="50"/>
        <v>0.30106518374990948</v>
      </c>
      <c r="EA31" s="136">
        <f t="shared" si="50"/>
        <v>0.28976862791986646</v>
      </c>
      <c r="EB31" s="136">
        <f t="shared" si="50"/>
        <v>0.29110099539790446</v>
      </c>
      <c r="EC31" s="136">
        <f>SUM(DR28:EC28)/SUM(DR7:EC7)</f>
        <v>0.28366802440207883</v>
      </c>
      <c r="ED31" s="136">
        <f t="shared" ref="ED31" si="51">SUM(DS28:ED28)/SUM(DS7:ED7)</f>
        <v>0.26602978818542738</v>
      </c>
      <c r="EE31" s="136">
        <f t="shared" ref="EE31" si="52">SUM(DT28:EE28)/SUM(DT7:EE7)</f>
        <v>0.25824728582286388</v>
      </c>
      <c r="EF31" s="136">
        <f>SUM(DU28:EF28)/SUM(DU7:EF7)</f>
        <v>0.28351522066158297</v>
      </c>
      <c r="EG31" s="136">
        <f t="shared" ref="EG31" si="53">SUM(DV28:EG28)/SUM(DV7:EG7)</f>
        <v>5.3564152911076919E-2</v>
      </c>
      <c r="EH31" s="136">
        <f t="shared" ref="EH31" si="54">SUM(DW28:EH28)/SUM(DW7:EH7)</f>
        <v>7.237629108401597E-2</v>
      </c>
      <c r="EI31" s="136">
        <f t="shared" ref="EI31" si="55">SUM(DX28:EI28)/SUM(DX7:EI7)</f>
        <v>6.8421044686250793E-2</v>
      </c>
      <c r="EJ31" s="136">
        <f>SUM(DY28:EJ28)/SUM(DY7:EJ7)</f>
        <v>7.0692375471788138E-2</v>
      </c>
      <c r="EK31" s="136">
        <f t="shared" ref="EK31:EP31" si="56">SUM(DZ28:EK28)/SUM(DZ7:EK7)</f>
        <v>6.4439324630282069E-2</v>
      </c>
      <c r="EL31" s="136">
        <f t="shared" si="56"/>
        <v>6.6403819711410073E-2</v>
      </c>
      <c r="EM31" s="136">
        <f t="shared" si="56"/>
        <v>0.21826934786072183</v>
      </c>
      <c r="EN31" s="136">
        <f>SUM(EC28:EN28)/SUM(EC7:EN7)</f>
        <v>0.2165707543904174</v>
      </c>
      <c r="EO31" s="136">
        <f t="shared" si="56"/>
        <v>0.20730898341800708</v>
      </c>
      <c r="EP31" s="136">
        <f t="shared" si="56"/>
        <v>0.21579224460236385</v>
      </c>
      <c r="EQ31" s="136">
        <f t="shared" ref="EQ31" si="57">SUM(EF28:EQ28)/SUM(EF7:EQ7)</f>
        <v>0.22104374500099983</v>
      </c>
      <c r="ER31" s="136">
        <f t="shared" ref="ER31:FM31" si="58">SUM(EG28:ER28)/SUM(EG7:ER7)</f>
        <v>0.23042116319699202</v>
      </c>
      <c r="ES31" s="136">
        <f t="shared" si="58"/>
        <v>0.24387183579905747</v>
      </c>
      <c r="ET31" s="136">
        <f t="shared" si="58"/>
        <v>0.24222005385813264</v>
      </c>
      <c r="EU31" s="136">
        <f t="shared" si="58"/>
        <v>0.23615388211073843</v>
      </c>
      <c r="EV31" s="136">
        <f t="shared" si="58"/>
        <v>0.24422527956708989</v>
      </c>
      <c r="EW31" s="136">
        <f t="shared" si="58"/>
        <v>0.24480939363662491</v>
      </c>
      <c r="EX31" s="136">
        <f t="shared" si="58"/>
        <v>0.24994312914063235</v>
      </c>
      <c r="EY31" s="136">
        <f t="shared" si="58"/>
        <v>9.9118146494435858E-2</v>
      </c>
      <c r="EZ31" s="136">
        <f t="shared" si="58"/>
        <v>8.8980113272440015E-2</v>
      </c>
      <c r="FA31" s="136">
        <f t="shared" si="58"/>
        <v>9.9888295283986628E-2</v>
      </c>
      <c r="FB31" s="136">
        <f t="shared" si="58"/>
        <v>9.9914593953243092E-2</v>
      </c>
      <c r="FC31" s="136">
        <f t="shared" si="58"/>
        <v>0.10259866736316973</v>
      </c>
      <c r="FD31" s="136">
        <f t="shared" si="58"/>
        <v>9.8364956698586803E-2</v>
      </c>
      <c r="FE31" s="136">
        <f t="shared" si="58"/>
        <v>8.5975655899042019E-2</v>
      </c>
      <c r="FF31" s="136">
        <f t="shared" si="58"/>
        <v>9.820462684616392E-2</v>
      </c>
      <c r="FG31" s="136">
        <f t="shared" si="58"/>
        <v>0.10646725027438078</v>
      </c>
      <c r="FH31" s="136">
        <f t="shared" si="58"/>
        <v>9.0495688858372725E-2</v>
      </c>
      <c r="FI31" s="136">
        <f t="shared" si="58"/>
        <v>-1.6775737473910909E-2</v>
      </c>
      <c r="FJ31" s="136">
        <f t="shared" si="58"/>
        <v>-2.0564821368085743E-2</v>
      </c>
      <c r="FK31" s="136">
        <f t="shared" si="58"/>
        <v>-2.3447253123285015E-2</v>
      </c>
      <c r="FL31" s="136">
        <f t="shared" si="58"/>
        <v>-2.267023758143092E-2</v>
      </c>
      <c r="FM31" s="136">
        <f t="shared" si="58"/>
        <v>-1.9124031327596942E-2</v>
      </c>
    </row>
    <row r="32" spans="1:169">
      <c r="F32" s="134"/>
      <c r="G32" s="134"/>
      <c r="H32" s="134"/>
      <c r="I32" s="134"/>
      <c r="J32" s="134"/>
      <c r="K32" s="134"/>
      <c r="L32" s="134"/>
      <c r="M32" s="134"/>
      <c r="N32" s="134"/>
      <c r="O32" s="134"/>
      <c r="P32" s="134"/>
      <c r="Q32" s="134"/>
      <c r="R32" s="134"/>
      <c r="S32" s="134"/>
      <c r="EK32" s="72"/>
      <c r="EM32" s="166"/>
    </row>
    <row r="33" spans="1:169">
      <c r="A33" s="119" t="s">
        <v>11</v>
      </c>
      <c r="B33" s="119"/>
      <c r="C33" s="119"/>
      <c r="D33" s="119"/>
      <c r="EK33" s="72"/>
      <c r="EM33" s="165"/>
    </row>
    <row r="34" spans="1:169">
      <c r="EK34" s="72"/>
      <c r="EM34" s="165"/>
    </row>
    <row r="35" spans="1:169">
      <c r="A35" s="198" t="s">
        <v>12</v>
      </c>
      <c r="B35" s="199">
        <v>79828</v>
      </c>
      <c r="C35" s="199">
        <v>84868</v>
      </c>
      <c r="D35" s="199">
        <v>75650</v>
      </c>
      <c r="E35" s="129">
        <v>83970</v>
      </c>
      <c r="F35" s="129">
        <v>70507</v>
      </c>
      <c r="G35" s="129">
        <v>70920</v>
      </c>
      <c r="H35" s="129">
        <v>84009</v>
      </c>
      <c r="I35" s="129">
        <v>71091</v>
      </c>
      <c r="J35" s="129">
        <v>79087</v>
      </c>
      <c r="K35" s="129">
        <v>81528</v>
      </c>
      <c r="L35" s="129">
        <v>85548</v>
      </c>
      <c r="M35" s="129">
        <v>75898</v>
      </c>
      <c r="N35" s="129">
        <v>77795</v>
      </c>
      <c r="O35" s="129">
        <v>77037</v>
      </c>
      <c r="P35" s="129">
        <v>75166</v>
      </c>
      <c r="Q35" s="129">
        <v>72361</v>
      </c>
      <c r="R35" s="129">
        <v>73743</v>
      </c>
      <c r="S35" s="129">
        <v>79506</v>
      </c>
      <c r="T35" s="129">
        <v>77937</v>
      </c>
      <c r="U35" s="137">
        <v>77937</v>
      </c>
      <c r="V35" s="129">
        <v>81520</v>
      </c>
      <c r="W35" s="129">
        <v>85523</v>
      </c>
      <c r="X35" s="129">
        <v>86981</v>
      </c>
      <c r="Y35" s="129">
        <v>82775</v>
      </c>
      <c r="Z35" s="129">
        <v>87861</v>
      </c>
      <c r="AA35" s="129">
        <v>83494</v>
      </c>
      <c r="AB35" s="129">
        <v>78556</v>
      </c>
      <c r="AC35" s="129">
        <v>83125</v>
      </c>
      <c r="AD35" s="129">
        <v>76043</v>
      </c>
      <c r="AE35" s="129">
        <v>77791</v>
      </c>
      <c r="AF35" s="129">
        <v>89776</v>
      </c>
      <c r="AG35" s="129">
        <v>93015</v>
      </c>
      <c r="AH35" s="129">
        <v>104410</v>
      </c>
      <c r="AI35" s="129">
        <v>97529</v>
      </c>
      <c r="AJ35" s="129">
        <v>85963</v>
      </c>
      <c r="AK35" s="129">
        <v>88299</v>
      </c>
      <c r="AL35" s="129">
        <v>91322</v>
      </c>
      <c r="AM35" s="129">
        <v>81119</v>
      </c>
      <c r="AN35" s="129">
        <v>85783</v>
      </c>
      <c r="AO35" s="129">
        <v>94663</v>
      </c>
      <c r="AP35" s="129">
        <v>95505</v>
      </c>
      <c r="AQ35" s="129">
        <v>79328</v>
      </c>
      <c r="AR35" s="199">
        <v>92296</v>
      </c>
      <c r="AS35" s="199">
        <v>85483</v>
      </c>
      <c r="AT35" s="199">
        <v>102057</v>
      </c>
      <c r="AU35" s="199">
        <v>93945</v>
      </c>
      <c r="AV35" s="199">
        <v>98639</v>
      </c>
      <c r="AW35" s="199">
        <v>87928</v>
      </c>
      <c r="AX35" s="199">
        <v>86195</v>
      </c>
      <c r="AY35" s="199">
        <v>80937</v>
      </c>
      <c r="AZ35" s="199">
        <v>89712</v>
      </c>
      <c r="BA35" s="199">
        <v>83029.667000000001</v>
      </c>
      <c r="BB35" s="199">
        <v>77302.982000000004</v>
      </c>
      <c r="BC35" s="199">
        <v>77730.490999999995</v>
      </c>
      <c r="BD35" s="199">
        <v>86303</v>
      </c>
      <c r="BE35" s="199">
        <v>77103</v>
      </c>
      <c r="BF35" s="199">
        <v>91165</v>
      </c>
      <c r="BG35" s="199">
        <v>83007</v>
      </c>
      <c r="BH35" s="199">
        <v>85809</v>
      </c>
      <c r="BI35" s="129">
        <v>85602.64</v>
      </c>
      <c r="BJ35" s="123">
        <v>82537.107999999993</v>
      </c>
      <c r="BK35" s="123">
        <v>87061.626999999993</v>
      </c>
      <c r="BL35" s="45">
        <v>94851.597999999998</v>
      </c>
      <c r="BM35" s="45">
        <v>92693.123000000007</v>
      </c>
      <c r="BN35" s="45">
        <v>96809.37</v>
      </c>
      <c r="BO35" s="45">
        <v>93186.456000000006</v>
      </c>
      <c r="BP35" s="45">
        <v>86206.498999999996</v>
      </c>
      <c r="BQ35" s="45">
        <v>88526.5</v>
      </c>
      <c r="BR35" s="45">
        <v>91036</v>
      </c>
      <c r="BS35" s="45">
        <v>95887</v>
      </c>
      <c r="BT35" s="45">
        <v>92660</v>
      </c>
      <c r="BU35" s="45">
        <v>89005</v>
      </c>
      <c r="BV35" s="123">
        <v>84680</v>
      </c>
      <c r="BW35" s="199">
        <v>95577</v>
      </c>
      <c r="BX35" s="45">
        <v>88511</v>
      </c>
      <c r="BY35" s="199">
        <v>95795</v>
      </c>
      <c r="BZ35" s="45">
        <v>95854</v>
      </c>
      <c r="CA35" s="45">
        <v>92135</v>
      </c>
      <c r="CB35" s="120">
        <v>92775</v>
      </c>
      <c r="CC35" s="120">
        <v>84991.67</v>
      </c>
      <c r="CD35" s="120">
        <v>92332</v>
      </c>
      <c r="CE35" s="120">
        <v>89613</v>
      </c>
      <c r="CF35" s="120">
        <v>83948</v>
      </c>
      <c r="CG35" s="118">
        <v>80926</v>
      </c>
      <c r="CH35" s="120">
        <v>84209</v>
      </c>
      <c r="CI35" s="120">
        <v>75667</v>
      </c>
      <c r="CJ35" s="120">
        <v>72605</v>
      </c>
      <c r="CK35" s="120">
        <v>71908.667000000001</v>
      </c>
      <c r="CL35" s="120">
        <v>76109</v>
      </c>
      <c r="CM35" s="120">
        <v>80615.832999999999</v>
      </c>
      <c r="CN35" s="120">
        <v>76300.332999999999</v>
      </c>
      <c r="CO35" s="120">
        <v>73866.332999999999</v>
      </c>
      <c r="CP35" s="120">
        <v>73012.33</v>
      </c>
      <c r="CQ35" s="120">
        <v>75171.167000000001</v>
      </c>
      <c r="CR35" s="120">
        <v>82696.832999999999</v>
      </c>
      <c r="CS35" s="120">
        <v>87218.5</v>
      </c>
      <c r="CT35" s="120">
        <v>85034.832999999999</v>
      </c>
      <c r="CU35" s="120">
        <v>84463.332999999999</v>
      </c>
      <c r="CV35" s="120">
        <v>81723.832999999999</v>
      </c>
      <c r="CW35" s="120">
        <v>80839.832999999999</v>
      </c>
      <c r="CX35" s="120">
        <v>74902.5</v>
      </c>
      <c r="CY35" s="120">
        <v>79426.167000000001</v>
      </c>
      <c r="CZ35" s="120">
        <v>70745.832999999999</v>
      </c>
      <c r="DA35" s="120">
        <v>77834.167000000001</v>
      </c>
      <c r="DB35" s="120">
        <v>79179.832999999999</v>
      </c>
      <c r="DC35" s="120">
        <v>75168</v>
      </c>
      <c r="DD35" s="120">
        <v>77174.832999999999</v>
      </c>
      <c r="DE35" s="120">
        <v>74669</v>
      </c>
      <c r="DF35" s="120">
        <v>77232.167000000001</v>
      </c>
      <c r="DG35" s="120">
        <v>76095.332999999999</v>
      </c>
      <c r="DH35" s="120">
        <v>80512.667000000001</v>
      </c>
      <c r="DI35" s="120">
        <v>82779.676999999996</v>
      </c>
      <c r="DJ35" s="120">
        <v>79464.167000000001</v>
      </c>
      <c r="DK35" s="120">
        <v>79748.832999999999</v>
      </c>
      <c r="DL35" s="120">
        <v>81442.832999999999</v>
      </c>
      <c r="DM35" s="120">
        <v>73578.332999999999</v>
      </c>
      <c r="DN35" s="120">
        <v>83513.167000000001</v>
      </c>
      <c r="DO35" s="120">
        <v>80833.832999999999</v>
      </c>
      <c r="DP35" s="120">
        <v>79937.667000000001</v>
      </c>
      <c r="DQ35" s="120">
        <v>75911.667000000001</v>
      </c>
      <c r="DR35" s="120">
        <v>81097</v>
      </c>
      <c r="DS35" s="120">
        <v>78833.332999999999</v>
      </c>
      <c r="DT35" s="120">
        <v>67086.832999999999</v>
      </c>
      <c r="DU35" s="120">
        <v>89351.167000000001</v>
      </c>
      <c r="DV35" s="120">
        <v>87085</v>
      </c>
      <c r="DW35" s="120">
        <v>88446.332999999999</v>
      </c>
      <c r="DX35" s="45">
        <v>89720.67</v>
      </c>
      <c r="DY35" s="45">
        <v>83994.83</v>
      </c>
      <c r="DZ35" s="45">
        <v>86625.5</v>
      </c>
      <c r="EA35" s="45">
        <v>91731.67</v>
      </c>
      <c r="EB35" s="53">
        <v>97618.33</v>
      </c>
      <c r="EC35" s="45">
        <v>90679.366699999999</v>
      </c>
      <c r="ED35" s="45">
        <v>103752.333</v>
      </c>
      <c r="EE35" s="45">
        <v>102141.667</v>
      </c>
      <c r="EF35" s="45">
        <v>99518.5</v>
      </c>
      <c r="EG35" s="45">
        <v>95475.5</v>
      </c>
      <c r="EH35" s="45">
        <v>96451.832999999999</v>
      </c>
      <c r="EI35" s="45">
        <v>100462</v>
      </c>
      <c r="EJ35" s="45">
        <v>97807.832999999999</v>
      </c>
      <c r="EK35" s="45">
        <v>85534</v>
      </c>
      <c r="EL35" s="45">
        <v>102191</v>
      </c>
      <c r="EM35" s="45">
        <v>101652</v>
      </c>
      <c r="EN35" s="45">
        <v>103457</v>
      </c>
      <c r="EO35" s="45">
        <v>105162.5</v>
      </c>
      <c r="EP35" s="45">
        <v>106711.833</v>
      </c>
      <c r="EQ35" s="45">
        <v>102407</v>
      </c>
      <c r="ER35" s="45">
        <v>99470.667000000001</v>
      </c>
      <c r="ES35" s="45">
        <v>95780.332999999999</v>
      </c>
      <c r="ET35" s="45">
        <v>98002.832999999999</v>
      </c>
      <c r="EU35" s="45">
        <v>100815.667</v>
      </c>
      <c r="EV35" s="45">
        <v>97820.667000000001</v>
      </c>
      <c r="EW35" s="45">
        <v>90767.332999999999</v>
      </c>
      <c r="EX35" s="45">
        <v>101362.167</v>
      </c>
      <c r="EY35" s="45">
        <v>86458.667000000001</v>
      </c>
      <c r="EZ35" s="45">
        <v>91450.332999999999</v>
      </c>
      <c r="FA35" s="45">
        <v>94813</v>
      </c>
      <c r="FB35" s="45">
        <v>90987.332999999999</v>
      </c>
      <c r="FC35" s="45">
        <v>89121.832999999999</v>
      </c>
      <c r="FD35" s="45">
        <v>82706.167000000001</v>
      </c>
      <c r="FE35" s="45">
        <v>88049.832999999999</v>
      </c>
      <c r="FF35" s="45">
        <v>87245.332999999999</v>
      </c>
      <c r="FG35" s="45">
        <v>88737.332999999999</v>
      </c>
      <c r="FH35" s="45">
        <v>98485.5</v>
      </c>
      <c r="FI35" s="45">
        <v>87791.832999999999</v>
      </c>
      <c r="FJ35" s="45">
        <v>102458.667</v>
      </c>
      <c r="FK35" s="45">
        <v>96396.332999999999</v>
      </c>
      <c r="FL35" s="45">
        <v>104287.833</v>
      </c>
      <c r="FM35" s="45">
        <v>101345.167</v>
      </c>
    </row>
    <row r="36" spans="1:169">
      <c r="A36" s="198" t="s">
        <v>13</v>
      </c>
      <c r="B36" s="199">
        <v>5079.4840000000004</v>
      </c>
      <c r="C36" s="199">
        <v>6311.2939999999999</v>
      </c>
      <c r="D36" s="199">
        <v>5544.1970000000001</v>
      </c>
      <c r="E36" s="129">
        <v>5021.6379999999999</v>
      </c>
      <c r="F36" s="129">
        <v>3592.2950000000001</v>
      </c>
      <c r="G36" s="129">
        <v>3996.3820000000001</v>
      </c>
      <c r="H36" s="129">
        <v>4258.0529999999999</v>
      </c>
      <c r="I36" s="129">
        <v>4229.4769999999999</v>
      </c>
      <c r="J36" s="129">
        <v>6178.8760000000002</v>
      </c>
      <c r="K36" s="129">
        <v>6984.6409999999996</v>
      </c>
      <c r="L36" s="129">
        <v>6643.66</v>
      </c>
      <c r="M36" s="129">
        <v>6568.8680000000004</v>
      </c>
      <c r="N36" s="129">
        <v>5386.02</v>
      </c>
      <c r="O36" s="129">
        <v>8640.5049999999992</v>
      </c>
      <c r="P36" s="129">
        <v>7137.6440000000002</v>
      </c>
      <c r="Q36" s="129">
        <v>7112.0619999999999</v>
      </c>
      <c r="R36" s="129">
        <v>8982.1489999999994</v>
      </c>
      <c r="S36" s="129">
        <v>6623.107</v>
      </c>
      <c r="T36" s="129">
        <v>5349.5829999999996</v>
      </c>
      <c r="U36" s="137">
        <v>5349.5829999999996</v>
      </c>
      <c r="V36" s="129">
        <v>6513.1220000000003</v>
      </c>
      <c r="W36" s="129">
        <v>6283.482</v>
      </c>
      <c r="X36" s="129">
        <v>5585.866</v>
      </c>
      <c r="Y36" s="129">
        <v>5211.9359999999997</v>
      </c>
      <c r="Z36" s="129">
        <v>4342.192</v>
      </c>
      <c r="AA36" s="129">
        <v>5882.2259999999997</v>
      </c>
      <c r="AB36" s="129">
        <v>4734.0919999999996</v>
      </c>
      <c r="AC36" s="129">
        <v>7365.3180000000002</v>
      </c>
      <c r="AD36" s="129">
        <v>7732.085</v>
      </c>
      <c r="AE36" s="129">
        <v>5325.8909999999996</v>
      </c>
      <c r="AF36" s="129">
        <v>7592.6819999999998</v>
      </c>
      <c r="AG36" s="129">
        <v>7299.7640000000001</v>
      </c>
      <c r="AH36" s="129">
        <v>7299.7640000000001</v>
      </c>
      <c r="AI36" s="129">
        <v>9248.3670000000002</v>
      </c>
      <c r="AJ36" s="129">
        <v>10029.668</v>
      </c>
      <c r="AK36" s="129">
        <v>7458.47</v>
      </c>
      <c r="AL36" s="129">
        <v>4046.4540000000002</v>
      </c>
      <c r="AM36" s="129">
        <v>5499.0190000000002</v>
      </c>
      <c r="AN36" s="129">
        <v>4541.83</v>
      </c>
      <c r="AO36" s="129">
        <v>3603.9409999999998</v>
      </c>
      <c r="AP36" s="129">
        <v>5259.299</v>
      </c>
      <c r="AQ36" s="129">
        <v>5254.1229999999996</v>
      </c>
      <c r="AR36" s="199">
        <v>6966.1059999999998</v>
      </c>
      <c r="AS36" s="199">
        <v>6506.9840000000004</v>
      </c>
      <c r="AT36" s="199">
        <v>10187.514999999999</v>
      </c>
      <c r="AU36" s="199">
        <v>5846</v>
      </c>
      <c r="AV36" s="199">
        <v>9361</v>
      </c>
      <c r="AW36" s="199">
        <v>9220</v>
      </c>
      <c r="AX36" s="199">
        <v>7836</v>
      </c>
      <c r="AY36" s="199">
        <v>4582</v>
      </c>
      <c r="AZ36" s="199">
        <v>8057</v>
      </c>
      <c r="BA36" s="199">
        <v>7368.6670000000004</v>
      </c>
      <c r="BB36" s="199">
        <v>5954.982</v>
      </c>
      <c r="BC36" s="199">
        <v>7596.491</v>
      </c>
      <c r="BD36" s="199">
        <v>8499</v>
      </c>
      <c r="BE36" s="199">
        <v>7061</v>
      </c>
      <c r="BF36" s="199">
        <v>7505</v>
      </c>
      <c r="BG36" s="199">
        <v>5788</v>
      </c>
      <c r="BH36" s="199">
        <v>7358</v>
      </c>
      <c r="BI36" s="129">
        <v>7948.64</v>
      </c>
      <c r="BJ36" s="123">
        <v>7211.1080000000002</v>
      </c>
      <c r="BK36" s="123">
        <v>8825.6270000000004</v>
      </c>
      <c r="BL36" s="45">
        <v>8912.598</v>
      </c>
      <c r="BM36" s="45">
        <v>9880.1229999999996</v>
      </c>
      <c r="BN36" s="45">
        <v>7289.37</v>
      </c>
      <c r="BO36" s="45">
        <v>7763.4560000000001</v>
      </c>
      <c r="BP36" s="45">
        <v>5113.4989999999998</v>
      </c>
      <c r="BQ36" s="45">
        <v>7026.5</v>
      </c>
      <c r="BR36" s="45">
        <v>7214</v>
      </c>
      <c r="BS36" s="45">
        <v>8982</v>
      </c>
      <c r="BT36" s="45">
        <v>8420</v>
      </c>
      <c r="BU36" s="45">
        <v>7765</v>
      </c>
      <c r="BV36" s="123">
        <v>8740</v>
      </c>
      <c r="BW36" s="199">
        <v>7166</v>
      </c>
      <c r="BX36" s="45">
        <v>8239</v>
      </c>
      <c r="BY36" s="199">
        <v>9712</v>
      </c>
      <c r="BZ36" s="45">
        <v>11763</v>
      </c>
      <c r="CA36" s="45">
        <v>7619</v>
      </c>
      <c r="CB36" s="120">
        <v>9134</v>
      </c>
      <c r="CC36" s="120">
        <v>8624.6669999999995</v>
      </c>
      <c r="CD36" s="120">
        <v>9700</v>
      </c>
      <c r="CE36" s="120">
        <v>4750</v>
      </c>
      <c r="CF36" s="120">
        <v>5502</v>
      </c>
      <c r="CG36" s="124">
        <v>4873.04</v>
      </c>
      <c r="CH36" s="120">
        <v>5080</v>
      </c>
      <c r="CI36" s="120">
        <v>4391</v>
      </c>
      <c r="CJ36" s="120">
        <v>3232</v>
      </c>
      <c r="CK36" s="120">
        <v>8615.0769999999993</v>
      </c>
      <c r="CL36" s="120">
        <v>3463.4319999999998</v>
      </c>
      <c r="CM36" s="120">
        <v>3163.1729999999998</v>
      </c>
      <c r="CN36" s="120">
        <v>3560.2759999999998</v>
      </c>
      <c r="CO36" s="120">
        <v>631.28099999999995</v>
      </c>
      <c r="CP36" s="120">
        <v>6338.2070000000003</v>
      </c>
      <c r="CQ36" s="120">
        <v>3944</v>
      </c>
      <c r="CR36" s="120">
        <v>3826.8029999999999</v>
      </c>
      <c r="CS36" s="120">
        <v>3402.105</v>
      </c>
      <c r="CT36" s="120">
        <v>2771.6729999999998</v>
      </c>
      <c r="CU36" s="120">
        <v>2689.9769999999999</v>
      </c>
      <c r="CV36" s="120">
        <v>2934.1030000000001</v>
      </c>
      <c r="CW36" s="120">
        <v>3247.62</v>
      </c>
      <c r="CX36" s="120">
        <v>3495.57</v>
      </c>
      <c r="CY36" s="120">
        <v>4523.9399999999996</v>
      </c>
      <c r="CZ36" s="120">
        <v>4090.07</v>
      </c>
      <c r="DA36" s="120">
        <v>3548.127</v>
      </c>
      <c r="DB36" s="120">
        <v>4955.5200000000004</v>
      </c>
      <c r="DC36" s="120">
        <v>4602.567</v>
      </c>
      <c r="DD36" s="120">
        <v>4040.62</v>
      </c>
      <c r="DE36" s="120">
        <v>4983.4629999999997</v>
      </c>
      <c r="DF36" s="120">
        <v>4622.8069999999998</v>
      </c>
      <c r="DG36" s="120">
        <v>5396.6229999999996</v>
      </c>
      <c r="DH36" s="120">
        <v>4761.1469999999999</v>
      </c>
      <c r="DI36" s="120">
        <v>4606.07</v>
      </c>
      <c r="DJ36" s="120">
        <v>4502.3500000000004</v>
      </c>
      <c r="DK36" s="120">
        <v>5906.91</v>
      </c>
      <c r="DL36" s="120">
        <v>4983.4070000000002</v>
      </c>
      <c r="DM36" s="120">
        <v>3854.777</v>
      </c>
      <c r="DN36" s="120">
        <v>6141.2030000000004</v>
      </c>
      <c r="DO36" s="120">
        <v>5045.6030000000001</v>
      </c>
      <c r="DP36" s="120">
        <v>5333.9470000000001</v>
      </c>
      <c r="DQ36" s="120">
        <v>5390.2169999999996</v>
      </c>
      <c r="DR36" s="120">
        <v>4753.1499999999996</v>
      </c>
      <c r="DS36" s="120">
        <v>5876.7470000000003</v>
      </c>
      <c r="DT36" s="120">
        <v>3985.83</v>
      </c>
      <c r="DU36" s="120">
        <v>979.38300000000004</v>
      </c>
      <c r="DV36" s="120">
        <v>1974.117</v>
      </c>
      <c r="DW36" s="120">
        <v>3064.636</v>
      </c>
      <c r="DX36" s="45">
        <v>3789</v>
      </c>
      <c r="DY36" s="45">
        <v>4177</v>
      </c>
      <c r="DZ36" s="45">
        <v>4939</v>
      </c>
      <c r="EA36" s="45">
        <v>5563</v>
      </c>
      <c r="EB36" s="53">
        <v>4572.08</v>
      </c>
      <c r="EC36" s="45">
        <v>5397.96</v>
      </c>
      <c r="ED36" s="45">
        <v>5471.567</v>
      </c>
      <c r="EE36" s="45">
        <v>4373.1869999999999</v>
      </c>
      <c r="EF36" s="45">
        <v>5439.2129999999997</v>
      </c>
      <c r="EG36" s="45">
        <v>5981.84</v>
      </c>
      <c r="EH36" s="45">
        <v>3998.7829999999999</v>
      </c>
      <c r="EI36" s="45">
        <v>3676.56</v>
      </c>
      <c r="EJ36" s="45">
        <v>3378.873</v>
      </c>
      <c r="EK36" s="45">
        <v>3113</v>
      </c>
      <c r="EL36" s="45">
        <v>3636</v>
      </c>
      <c r="EM36" s="45">
        <v>2887</v>
      </c>
      <c r="EN36" s="45">
        <v>1904</v>
      </c>
      <c r="EO36" s="45">
        <v>2684.4830000000002</v>
      </c>
      <c r="EP36" s="45">
        <v>2563.1529999999998</v>
      </c>
      <c r="EQ36" s="45">
        <v>2070.39</v>
      </c>
      <c r="ER36" s="45">
        <v>2212.8530000000001</v>
      </c>
      <c r="ES36" s="45">
        <v>2446.5630000000001</v>
      </c>
      <c r="ET36" s="45">
        <v>2840.473</v>
      </c>
      <c r="EU36" s="45">
        <v>2344.6529999999998</v>
      </c>
      <c r="EV36" s="45">
        <v>1503.4570000000001</v>
      </c>
      <c r="EW36" s="45">
        <v>1240.3330000000001</v>
      </c>
      <c r="EX36" s="45">
        <v>1509.973</v>
      </c>
      <c r="EY36" s="45">
        <v>1583.76</v>
      </c>
      <c r="EZ36" s="45">
        <v>1670.55</v>
      </c>
      <c r="FA36" s="45">
        <v>1614.5129999999999</v>
      </c>
      <c r="FB36" s="45">
        <v>1780.9269999999999</v>
      </c>
      <c r="FC36" s="45">
        <v>1850.4870000000001</v>
      </c>
      <c r="FD36" s="45">
        <v>1241.787</v>
      </c>
      <c r="FE36" s="45">
        <v>1219.749</v>
      </c>
      <c r="FF36" s="45">
        <v>1512.2840000000001</v>
      </c>
      <c r="FG36" s="45">
        <v>1579.2239999999999</v>
      </c>
      <c r="FH36" s="45">
        <v>1776.53</v>
      </c>
      <c r="FI36" s="45">
        <v>1569.8109999999999</v>
      </c>
      <c r="FJ36" s="45">
        <v>1807.0409999999999</v>
      </c>
      <c r="FK36" s="45">
        <v>1975.53</v>
      </c>
      <c r="FL36" s="45">
        <v>1630.5450000000001</v>
      </c>
      <c r="FM36" s="45">
        <v>1543.5940000000001</v>
      </c>
    </row>
    <row r="37" spans="1:169">
      <c r="A37" s="198" t="s">
        <v>14</v>
      </c>
      <c r="B37" s="199">
        <v>74748.516000000003</v>
      </c>
      <c r="C37" s="199">
        <v>78556.706000000006</v>
      </c>
      <c r="D37" s="199">
        <v>70105.803</v>
      </c>
      <c r="E37" s="129">
        <v>78948.361999999994</v>
      </c>
      <c r="F37" s="129">
        <v>66914.705000000002</v>
      </c>
      <c r="G37" s="129">
        <v>66923.618000000002</v>
      </c>
      <c r="H37" s="129">
        <v>79750.947</v>
      </c>
      <c r="I37" s="129">
        <v>66861.523000000001</v>
      </c>
      <c r="J37" s="129">
        <v>72908.123999999996</v>
      </c>
      <c r="K37" s="129">
        <v>74543.358999999997</v>
      </c>
      <c r="L37" s="129">
        <v>78904.34</v>
      </c>
      <c r="M37" s="129">
        <v>69329.131999999998</v>
      </c>
      <c r="N37" s="129">
        <v>72408.98</v>
      </c>
      <c r="O37" s="129">
        <v>68396.494999999995</v>
      </c>
      <c r="P37" s="129">
        <v>68028.356</v>
      </c>
      <c r="Q37" s="129">
        <v>65248.938000000002</v>
      </c>
      <c r="R37" s="129">
        <v>64760.851000000002</v>
      </c>
      <c r="S37" s="129">
        <v>72882.892999999996</v>
      </c>
      <c r="T37" s="129">
        <v>72587.417000000001</v>
      </c>
      <c r="U37" s="137">
        <v>72587.417000000001</v>
      </c>
      <c r="V37" s="129">
        <v>75006.877999999997</v>
      </c>
      <c r="W37" s="129">
        <v>79239.517999999996</v>
      </c>
      <c r="X37" s="129">
        <v>81395.134000000005</v>
      </c>
      <c r="Y37" s="129">
        <v>77563.063999999998</v>
      </c>
      <c r="Z37" s="129">
        <v>83518.808000000005</v>
      </c>
      <c r="AA37" s="129">
        <v>77611.774000000005</v>
      </c>
      <c r="AB37" s="129">
        <v>73821.907999999996</v>
      </c>
      <c r="AC37" s="129">
        <v>75759.682000000001</v>
      </c>
      <c r="AD37" s="129">
        <v>68310.914999999994</v>
      </c>
      <c r="AE37" s="129">
        <v>72465.108999999997</v>
      </c>
      <c r="AF37" s="129">
        <v>82183.317999999999</v>
      </c>
      <c r="AG37" s="129">
        <v>85715.236000000004</v>
      </c>
      <c r="AH37" s="129">
        <v>97110.236000000004</v>
      </c>
      <c r="AI37" s="129">
        <v>88280.633000000002</v>
      </c>
      <c r="AJ37" s="129">
        <v>75933.331999999995</v>
      </c>
      <c r="AK37" s="129">
        <v>80840.53</v>
      </c>
      <c r="AL37" s="129">
        <v>87275.546000000002</v>
      </c>
      <c r="AM37" s="129">
        <v>75619.981</v>
      </c>
      <c r="AN37" s="129">
        <v>81241.17</v>
      </c>
      <c r="AO37" s="129">
        <v>91059.058999999994</v>
      </c>
      <c r="AP37" s="129">
        <v>90245.701000000001</v>
      </c>
      <c r="AQ37" s="129">
        <v>74073.877000000008</v>
      </c>
      <c r="AR37" s="199">
        <v>85329.894</v>
      </c>
      <c r="AS37" s="199">
        <v>78976.016000000003</v>
      </c>
      <c r="AT37" s="199">
        <v>91869.485000000001</v>
      </c>
      <c r="AU37" s="199">
        <v>88099</v>
      </c>
      <c r="AV37" s="199">
        <v>89278</v>
      </c>
      <c r="AW37" s="199">
        <v>78708</v>
      </c>
      <c r="AX37" s="199">
        <v>78359</v>
      </c>
      <c r="AY37" s="199">
        <v>76355</v>
      </c>
      <c r="AZ37" s="199">
        <v>81655</v>
      </c>
      <c r="BA37" s="199">
        <v>75661</v>
      </c>
      <c r="BB37" s="199">
        <v>71348</v>
      </c>
      <c r="BC37" s="199">
        <v>70134</v>
      </c>
      <c r="BD37" s="199">
        <v>77804</v>
      </c>
      <c r="BE37" s="199">
        <v>70042</v>
      </c>
      <c r="BF37" s="199">
        <v>83660</v>
      </c>
      <c r="BG37" s="199">
        <v>77219</v>
      </c>
      <c r="BH37" s="199">
        <v>78451</v>
      </c>
      <c r="BI37" s="129">
        <v>77654</v>
      </c>
      <c r="BJ37" s="123">
        <v>75326</v>
      </c>
      <c r="BK37" s="123">
        <v>78236</v>
      </c>
      <c r="BL37" s="45">
        <v>85939</v>
      </c>
      <c r="BM37" s="45">
        <v>82813</v>
      </c>
      <c r="BN37" s="45">
        <v>89520</v>
      </c>
      <c r="BO37" s="45">
        <v>85423</v>
      </c>
      <c r="BP37" s="45">
        <v>81093</v>
      </c>
      <c r="BQ37" s="45">
        <v>81500</v>
      </c>
      <c r="BR37" s="45">
        <v>83822</v>
      </c>
      <c r="BS37" s="45">
        <v>86905</v>
      </c>
      <c r="BT37" s="45">
        <v>84240</v>
      </c>
      <c r="BU37" s="45">
        <v>81240</v>
      </c>
      <c r="BV37" s="123">
        <v>75940</v>
      </c>
      <c r="BW37" s="199">
        <v>88411</v>
      </c>
      <c r="BX37" s="45">
        <v>80272</v>
      </c>
      <c r="BY37" s="199">
        <f>BY35-BY36</f>
        <v>86083</v>
      </c>
      <c r="BZ37" s="199">
        <f t="shared" ref="BZ37:EJ37" si="59">BZ35-BZ36</f>
        <v>84091</v>
      </c>
      <c r="CA37" s="199">
        <f t="shared" si="59"/>
        <v>84516</v>
      </c>
      <c r="CB37" s="199">
        <f t="shared" si="59"/>
        <v>83641</v>
      </c>
      <c r="CC37" s="199">
        <f t="shared" si="59"/>
        <v>76367.002999999997</v>
      </c>
      <c r="CD37" s="199">
        <f t="shared" si="59"/>
        <v>82632</v>
      </c>
      <c r="CE37" s="199">
        <f t="shared" si="59"/>
        <v>84863</v>
      </c>
      <c r="CF37" s="199">
        <f t="shared" si="59"/>
        <v>78446</v>
      </c>
      <c r="CG37" s="204">
        <f t="shared" si="59"/>
        <v>76052.960000000006</v>
      </c>
      <c r="CH37" s="204">
        <f t="shared" si="59"/>
        <v>79129</v>
      </c>
      <c r="CI37" s="204">
        <f t="shared" si="59"/>
        <v>71276</v>
      </c>
      <c r="CJ37" s="204">
        <f t="shared" si="59"/>
        <v>69373</v>
      </c>
      <c r="CK37" s="199">
        <f>CK35-CK36</f>
        <v>63293.590000000004</v>
      </c>
      <c r="CL37" s="199">
        <f t="shared" si="59"/>
        <v>72645.567999999999</v>
      </c>
      <c r="CM37" s="199">
        <f t="shared" si="59"/>
        <v>77452.66</v>
      </c>
      <c r="CN37" s="120">
        <f t="shared" si="59"/>
        <v>72740.057000000001</v>
      </c>
      <c r="CO37" s="120">
        <f t="shared" si="59"/>
        <v>73235.051999999996</v>
      </c>
      <c r="CP37" s="120">
        <f t="shared" si="59"/>
        <v>66674.123000000007</v>
      </c>
      <c r="CQ37" s="120">
        <f t="shared" si="59"/>
        <v>71227.167000000001</v>
      </c>
      <c r="CR37" s="120">
        <f t="shared" si="59"/>
        <v>78870.03</v>
      </c>
      <c r="CS37" s="120">
        <f t="shared" si="59"/>
        <v>83816.395000000004</v>
      </c>
      <c r="CT37" s="120">
        <f t="shared" si="59"/>
        <v>82263.16</v>
      </c>
      <c r="CU37" s="120">
        <f t="shared" si="59"/>
        <v>81773.356</v>
      </c>
      <c r="CV37" s="120">
        <f t="shared" si="59"/>
        <v>78789.73</v>
      </c>
      <c r="CW37" s="120">
        <f t="shared" si="59"/>
        <v>77592.213000000003</v>
      </c>
      <c r="CX37" s="120">
        <f t="shared" si="59"/>
        <v>71406.929999999993</v>
      </c>
      <c r="CY37" s="120">
        <f t="shared" si="59"/>
        <v>74902.226999999999</v>
      </c>
      <c r="CZ37" s="120">
        <f t="shared" si="59"/>
        <v>66655.762999999992</v>
      </c>
      <c r="DA37" s="120">
        <f t="shared" si="59"/>
        <v>74286.040000000008</v>
      </c>
      <c r="DB37" s="120">
        <f t="shared" si="59"/>
        <v>74224.312999999995</v>
      </c>
      <c r="DC37" s="120">
        <f t="shared" si="59"/>
        <v>70565.433000000005</v>
      </c>
      <c r="DD37" s="120">
        <f t="shared" si="59"/>
        <v>73134.213000000003</v>
      </c>
      <c r="DE37" s="120">
        <f t="shared" si="59"/>
        <v>69685.536999999997</v>
      </c>
      <c r="DF37" s="120">
        <f t="shared" si="59"/>
        <v>72609.36</v>
      </c>
      <c r="DG37" s="120">
        <f t="shared" si="59"/>
        <v>70698.709999999992</v>
      </c>
      <c r="DH37" s="120">
        <f t="shared" si="59"/>
        <v>75751.520000000004</v>
      </c>
      <c r="DI37" s="120">
        <f t="shared" si="59"/>
        <v>78173.606999999989</v>
      </c>
      <c r="DJ37" s="120">
        <f t="shared" si="59"/>
        <v>74961.816999999995</v>
      </c>
      <c r="DK37" s="120">
        <f t="shared" si="59"/>
        <v>73841.922999999995</v>
      </c>
      <c r="DL37" s="120">
        <f t="shared" si="59"/>
        <v>76459.425999999992</v>
      </c>
      <c r="DM37" s="120">
        <f t="shared" si="59"/>
        <v>69723.555999999997</v>
      </c>
      <c r="DN37" s="120">
        <f t="shared" si="59"/>
        <v>77371.964000000007</v>
      </c>
      <c r="DO37" s="120">
        <f t="shared" si="59"/>
        <v>75788.23</v>
      </c>
      <c r="DP37" s="120">
        <f t="shared" si="59"/>
        <v>74603.72</v>
      </c>
      <c r="DQ37" s="120">
        <f t="shared" si="59"/>
        <v>70521.45</v>
      </c>
      <c r="DR37" s="120">
        <f t="shared" si="59"/>
        <v>76343.850000000006</v>
      </c>
      <c r="DS37" s="120">
        <f t="shared" si="59"/>
        <v>72956.585999999996</v>
      </c>
      <c r="DT37" s="120">
        <f t="shared" si="59"/>
        <v>63101.002999999997</v>
      </c>
      <c r="DU37" s="120">
        <f t="shared" si="59"/>
        <v>88371.784</v>
      </c>
      <c r="DV37" s="120">
        <f t="shared" si="59"/>
        <v>85110.883000000002</v>
      </c>
      <c r="DW37" s="120">
        <f t="shared" si="59"/>
        <v>85381.697</v>
      </c>
      <c r="DX37" s="120">
        <f t="shared" si="59"/>
        <v>85931.67</v>
      </c>
      <c r="DY37" s="120">
        <f t="shared" si="59"/>
        <v>79817.83</v>
      </c>
      <c r="DZ37" s="120">
        <f t="shared" si="59"/>
        <v>81686.5</v>
      </c>
      <c r="EA37" s="120">
        <f t="shared" si="59"/>
        <v>86168.67</v>
      </c>
      <c r="EB37" s="120">
        <f t="shared" si="59"/>
        <v>93046.25</v>
      </c>
      <c r="EC37" s="120">
        <f t="shared" si="59"/>
        <v>85281.406699999992</v>
      </c>
      <c r="ED37" s="120">
        <f t="shared" si="59"/>
        <v>98280.766000000003</v>
      </c>
      <c r="EE37" s="120">
        <f t="shared" si="59"/>
        <v>97768.48</v>
      </c>
      <c r="EF37" s="120">
        <f t="shared" si="59"/>
        <v>94079.286999999997</v>
      </c>
      <c r="EG37" s="120">
        <f t="shared" si="59"/>
        <v>89493.66</v>
      </c>
      <c r="EH37" s="120">
        <f t="shared" si="59"/>
        <v>92453.05</v>
      </c>
      <c r="EI37" s="120">
        <f t="shared" si="59"/>
        <v>96785.44</v>
      </c>
      <c r="EJ37" s="120">
        <f t="shared" si="59"/>
        <v>94428.959999999992</v>
      </c>
      <c r="EK37" s="45">
        <v>82420</v>
      </c>
      <c r="EL37" s="45">
        <v>98555</v>
      </c>
      <c r="EM37" s="45">
        <v>98765</v>
      </c>
      <c r="EN37" s="45">
        <v>101554</v>
      </c>
      <c r="EO37" s="45">
        <v>102478.01699999999</v>
      </c>
      <c r="EP37" s="45">
        <v>104148.68</v>
      </c>
      <c r="EQ37" s="45">
        <v>100336.61</v>
      </c>
      <c r="ER37" s="45">
        <v>97257.813999999998</v>
      </c>
      <c r="ES37" s="45">
        <v>93333.77</v>
      </c>
      <c r="ET37" s="45">
        <v>95162.36</v>
      </c>
      <c r="EU37" s="45">
        <v>98471.013999999996</v>
      </c>
      <c r="EV37" s="45">
        <v>96317.21</v>
      </c>
      <c r="EW37" s="45">
        <v>89527</v>
      </c>
      <c r="EX37" s="45">
        <v>99852.194000000003</v>
      </c>
      <c r="EY37" s="45">
        <v>84874.907000000007</v>
      </c>
      <c r="EZ37" s="45">
        <v>89779.782999999996</v>
      </c>
      <c r="FA37" s="45">
        <v>93198.486999999994</v>
      </c>
      <c r="FB37" s="45">
        <v>89206.406000000003</v>
      </c>
      <c r="FC37" s="45">
        <v>87271.346000000005</v>
      </c>
      <c r="FD37" s="45">
        <v>81464.38</v>
      </c>
      <c r="FE37" s="45">
        <v>86830.084000000003</v>
      </c>
      <c r="FF37" s="45">
        <v>85733.048999999999</v>
      </c>
      <c r="FG37" s="45">
        <v>87158.108999999997</v>
      </c>
      <c r="FH37" s="45">
        <v>96708.97</v>
      </c>
      <c r="FI37" s="45">
        <v>86222.021999999997</v>
      </c>
      <c r="FJ37" s="45">
        <v>100651.626</v>
      </c>
      <c r="FK37" s="45">
        <v>94420.804000000004</v>
      </c>
      <c r="FL37" s="45">
        <v>102657.288</v>
      </c>
      <c r="FM37" s="45">
        <v>99801.572</v>
      </c>
    </row>
    <row r="38" spans="1:169">
      <c r="A38" s="198" t="s">
        <v>15</v>
      </c>
      <c r="B38" s="199">
        <v>16707</v>
      </c>
      <c r="C38" s="199">
        <v>17799</v>
      </c>
      <c r="D38" s="199">
        <v>18006</v>
      </c>
      <c r="E38" s="129">
        <v>16798</v>
      </c>
      <c r="F38" s="129">
        <v>9268</v>
      </c>
      <c r="G38" s="129">
        <v>20535</v>
      </c>
      <c r="H38" s="129">
        <v>19993</v>
      </c>
      <c r="I38" s="129">
        <v>16754</v>
      </c>
      <c r="J38" s="129">
        <v>18883</v>
      </c>
      <c r="K38" s="129">
        <v>17134</v>
      </c>
      <c r="L38" s="129">
        <v>16328</v>
      </c>
      <c r="M38" s="129">
        <v>16661</v>
      </c>
      <c r="N38" s="129">
        <v>16084</v>
      </c>
      <c r="O38" s="129">
        <v>15118</v>
      </c>
      <c r="P38" s="129">
        <v>10873</v>
      </c>
      <c r="Q38" s="129">
        <v>6490</v>
      </c>
      <c r="R38" s="129">
        <v>10117</v>
      </c>
      <c r="S38" s="129">
        <v>12639</v>
      </c>
      <c r="T38" s="129">
        <v>8205</v>
      </c>
      <c r="U38" s="129">
        <v>11376</v>
      </c>
      <c r="V38" s="129">
        <v>15688</v>
      </c>
      <c r="W38" s="129">
        <v>10654</v>
      </c>
      <c r="X38" s="129">
        <v>1767</v>
      </c>
      <c r="Y38" s="129">
        <v>0</v>
      </c>
      <c r="Z38" s="129">
        <v>0</v>
      </c>
      <c r="AA38" s="129">
        <v>0</v>
      </c>
      <c r="AB38" s="129">
        <v>0</v>
      </c>
      <c r="AC38" s="129">
        <v>0</v>
      </c>
      <c r="AD38" s="129">
        <v>0</v>
      </c>
      <c r="AE38" s="129">
        <v>0</v>
      </c>
      <c r="AF38" s="129">
        <v>0</v>
      </c>
      <c r="AG38" s="129">
        <v>0</v>
      </c>
      <c r="AH38" s="129">
        <v>0</v>
      </c>
      <c r="AI38" s="129">
        <v>0</v>
      </c>
      <c r="AJ38" s="129">
        <v>0</v>
      </c>
      <c r="AK38" s="129">
        <v>0</v>
      </c>
      <c r="AL38" s="129">
        <v>0</v>
      </c>
      <c r="AM38" s="129">
        <v>0</v>
      </c>
      <c r="AN38" s="129">
        <v>0</v>
      </c>
      <c r="AO38" s="129">
        <v>0</v>
      </c>
      <c r="AP38" s="129">
        <v>0</v>
      </c>
      <c r="AQ38" s="129">
        <v>0</v>
      </c>
      <c r="AR38" s="199">
        <v>0</v>
      </c>
      <c r="AS38" s="199">
        <v>0</v>
      </c>
      <c r="AT38" s="199">
        <v>0</v>
      </c>
      <c r="AU38" s="199">
        <v>0</v>
      </c>
      <c r="AV38" s="199">
        <v>0</v>
      </c>
      <c r="AW38" s="199">
        <v>0</v>
      </c>
      <c r="AX38" s="199">
        <v>0</v>
      </c>
      <c r="AY38" s="199">
        <v>0</v>
      </c>
      <c r="AZ38" s="199">
        <v>0</v>
      </c>
      <c r="BA38" s="199">
        <v>0</v>
      </c>
      <c r="BB38" s="199">
        <v>0</v>
      </c>
      <c r="BC38" s="199">
        <v>0</v>
      </c>
      <c r="BI38" s="129">
        <v>0</v>
      </c>
      <c r="BJ38" s="123">
        <v>0</v>
      </c>
      <c r="BK38" s="123">
        <v>0</v>
      </c>
      <c r="BL38" s="45">
        <v>0</v>
      </c>
      <c r="BM38" s="45">
        <v>0</v>
      </c>
      <c r="BN38" s="45">
        <v>0</v>
      </c>
      <c r="BO38" s="45">
        <v>0</v>
      </c>
      <c r="BP38" s="45">
        <v>0</v>
      </c>
      <c r="BQ38" s="45">
        <v>0</v>
      </c>
      <c r="BR38" s="45">
        <v>0</v>
      </c>
      <c r="BS38" s="45">
        <v>0</v>
      </c>
      <c r="BT38" s="45">
        <v>0</v>
      </c>
      <c r="BU38" s="45">
        <v>0</v>
      </c>
      <c r="BV38" s="123">
        <v>0</v>
      </c>
      <c r="BW38" s="126">
        <v>0</v>
      </c>
      <c r="BX38" s="45">
        <v>0</v>
      </c>
      <c r="BY38" s="45">
        <v>0</v>
      </c>
      <c r="BZ38" s="45">
        <v>0</v>
      </c>
      <c r="CA38" s="45">
        <v>0</v>
      </c>
      <c r="CB38" s="45">
        <v>0</v>
      </c>
      <c r="CC38" s="45">
        <v>0</v>
      </c>
      <c r="CD38" s="45">
        <v>0</v>
      </c>
      <c r="CE38" s="45">
        <v>0</v>
      </c>
      <c r="CF38" s="45">
        <v>0</v>
      </c>
      <c r="CG38" s="45">
        <v>0</v>
      </c>
      <c r="CH38" s="45">
        <v>0</v>
      </c>
      <c r="CI38" s="45">
        <v>0</v>
      </c>
      <c r="CJ38" s="45">
        <v>0</v>
      </c>
      <c r="CK38" s="45">
        <v>0</v>
      </c>
      <c r="CL38" s="45">
        <v>0</v>
      </c>
      <c r="CM38" s="45">
        <v>0</v>
      </c>
      <c r="CN38" s="73">
        <v>0</v>
      </c>
      <c r="CO38" s="45">
        <v>0</v>
      </c>
      <c r="CP38" s="45">
        <v>0</v>
      </c>
      <c r="CQ38" s="45">
        <v>0</v>
      </c>
      <c r="CR38" s="45">
        <v>0</v>
      </c>
      <c r="CS38" s="45">
        <v>0</v>
      </c>
      <c r="CT38" s="45">
        <v>0</v>
      </c>
      <c r="CU38" s="45">
        <v>0</v>
      </c>
      <c r="CV38" s="45">
        <v>0</v>
      </c>
      <c r="CW38" s="45">
        <v>0</v>
      </c>
      <c r="CX38" s="45">
        <v>0</v>
      </c>
      <c r="CY38" s="45">
        <v>0</v>
      </c>
      <c r="CZ38" s="45">
        <v>0</v>
      </c>
      <c r="DA38" s="45">
        <v>0</v>
      </c>
      <c r="DB38" s="45">
        <v>0</v>
      </c>
      <c r="DC38" s="53">
        <v>0</v>
      </c>
      <c r="DD38" s="45">
        <v>0</v>
      </c>
      <c r="DE38" s="53">
        <v>0</v>
      </c>
      <c r="DF38" s="53">
        <v>0</v>
      </c>
      <c r="DG38" s="53">
        <v>0</v>
      </c>
      <c r="DH38" s="53">
        <v>0</v>
      </c>
      <c r="DI38" s="53">
        <v>0</v>
      </c>
      <c r="DJ38" s="53">
        <v>0</v>
      </c>
      <c r="DK38" s="53">
        <v>0</v>
      </c>
      <c r="DL38" s="53">
        <v>0</v>
      </c>
      <c r="DM38" s="53">
        <v>0</v>
      </c>
      <c r="DN38" s="53">
        <v>0</v>
      </c>
      <c r="DO38" s="53">
        <v>0</v>
      </c>
      <c r="DP38" s="53">
        <v>0</v>
      </c>
      <c r="DQ38" s="53">
        <v>0</v>
      </c>
      <c r="DR38" s="53">
        <v>0</v>
      </c>
      <c r="DS38" s="53">
        <v>0</v>
      </c>
      <c r="DT38" s="53">
        <v>0</v>
      </c>
      <c r="DU38" s="53">
        <v>0</v>
      </c>
      <c r="DV38" s="53">
        <v>0</v>
      </c>
      <c r="DW38" s="53">
        <v>0</v>
      </c>
      <c r="DX38" s="53">
        <v>0</v>
      </c>
      <c r="DY38" s="53">
        <v>0</v>
      </c>
      <c r="DZ38" s="53">
        <v>0</v>
      </c>
      <c r="EA38" s="53">
        <v>0</v>
      </c>
      <c r="EB38" s="53">
        <v>0</v>
      </c>
      <c r="EC38" s="53">
        <v>0</v>
      </c>
      <c r="ED38" s="53">
        <v>0</v>
      </c>
      <c r="EE38" s="53">
        <v>0</v>
      </c>
      <c r="EF38" s="53">
        <v>0</v>
      </c>
      <c r="EG38" s="53">
        <v>0</v>
      </c>
      <c r="EH38" s="53">
        <v>0</v>
      </c>
      <c r="EI38" s="53">
        <v>0</v>
      </c>
      <c r="EJ38" s="53">
        <v>0</v>
      </c>
      <c r="EK38" s="45">
        <v>0</v>
      </c>
      <c r="EL38" s="45">
        <v>0</v>
      </c>
      <c r="EM38" s="45">
        <v>0</v>
      </c>
      <c r="EN38" s="45">
        <v>0</v>
      </c>
      <c r="EO38" s="45">
        <v>0</v>
      </c>
      <c r="EP38" s="45">
        <v>0</v>
      </c>
      <c r="EQ38" s="45">
        <v>0</v>
      </c>
      <c r="ER38" s="45">
        <v>0</v>
      </c>
      <c r="ES38" s="45">
        <v>0</v>
      </c>
      <c r="ET38" s="45">
        <v>0</v>
      </c>
      <c r="EU38" s="45">
        <v>0</v>
      </c>
      <c r="EV38" s="45">
        <v>0</v>
      </c>
      <c r="EW38" s="45">
        <v>0</v>
      </c>
      <c r="EX38" s="45">
        <v>0</v>
      </c>
      <c r="EY38" s="45">
        <v>0</v>
      </c>
      <c r="EZ38" s="45"/>
      <c r="FA38" s="45"/>
      <c r="FB38" s="45"/>
      <c r="FC38" s="45"/>
      <c r="FD38" s="45"/>
      <c r="FE38" s="45"/>
      <c r="FF38" s="45"/>
      <c r="FG38" s="45"/>
      <c r="FH38" s="45">
        <v>0</v>
      </c>
      <c r="FI38" s="45">
        <v>0</v>
      </c>
      <c r="FJ38" s="45">
        <v>0</v>
      </c>
      <c r="FK38" s="45">
        <v>0</v>
      </c>
      <c r="FL38" s="45"/>
      <c r="FM38" s="45"/>
    </row>
    <row r="39" spans="1:169">
      <c r="A39" s="198" t="s">
        <v>16</v>
      </c>
      <c r="B39" s="199">
        <v>18483.041000000001</v>
      </c>
      <c r="C39" s="199">
        <v>16293.2</v>
      </c>
      <c r="D39" s="199">
        <v>19808.677</v>
      </c>
      <c r="E39" s="129">
        <v>14145.834000000001</v>
      </c>
      <c r="F39" s="129">
        <v>20444.044999999998</v>
      </c>
      <c r="G39" s="129">
        <v>10796.834000000001</v>
      </c>
      <c r="H39" s="129">
        <v>12039.949000000001</v>
      </c>
      <c r="I39" s="129">
        <v>18226.338</v>
      </c>
      <c r="J39" s="129">
        <v>13210.689</v>
      </c>
      <c r="K39" s="129">
        <v>10160.875</v>
      </c>
      <c r="L39" s="129">
        <v>12655.688</v>
      </c>
      <c r="M39" s="129">
        <v>11107.875</v>
      </c>
      <c r="N39" s="129">
        <v>4484.375</v>
      </c>
      <c r="O39" s="129">
        <v>7615.0820000000003</v>
      </c>
      <c r="P39" s="129">
        <v>7615.0820000000003</v>
      </c>
      <c r="Q39" s="129">
        <v>10999.563</v>
      </c>
      <c r="R39" s="129">
        <v>5659.0349999999999</v>
      </c>
      <c r="S39" s="129">
        <v>11651.855</v>
      </c>
      <c r="T39" s="129">
        <v>20194.16</v>
      </c>
      <c r="U39" s="129">
        <v>14652.851000000001</v>
      </c>
      <c r="V39" s="129">
        <v>7890.59</v>
      </c>
      <c r="W39" s="129">
        <v>15841.33</v>
      </c>
      <c r="X39" s="129">
        <v>19630.800999999999</v>
      </c>
      <c r="Y39" s="129">
        <v>19579.876</v>
      </c>
      <c r="Z39" s="129">
        <v>18404.137999999999</v>
      </c>
      <c r="AA39" s="129">
        <v>21076.647000000001</v>
      </c>
      <c r="AB39" s="129">
        <v>18324.719000000001</v>
      </c>
      <c r="AC39" s="129">
        <v>20029.317999999999</v>
      </c>
      <c r="AD39" s="129">
        <v>21567.756000000001</v>
      </c>
      <c r="AE39" s="129">
        <v>18337.385999999999</v>
      </c>
      <c r="AF39" s="129">
        <v>15387.495999999999</v>
      </c>
      <c r="AG39" s="129">
        <v>12872.396000000001</v>
      </c>
      <c r="AH39" s="129">
        <v>16502.487000000001</v>
      </c>
      <c r="AI39" s="129">
        <v>16665.309000000001</v>
      </c>
      <c r="AJ39" s="129">
        <v>20976.915000000001</v>
      </c>
      <c r="AK39" s="129">
        <v>19497.671999999999</v>
      </c>
      <c r="AL39" s="129">
        <v>19497.671999999999</v>
      </c>
      <c r="AM39" s="129">
        <v>20699.990000000002</v>
      </c>
      <c r="AN39" s="129">
        <v>18057.792000000001</v>
      </c>
      <c r="AO39" s="129">
        <v>18811.808000000001</v>
      </c>
      <c r="AP39" s="129">
        <v>17923.374</v>
      </c>
      <c r="AQ39" s="129">
        <v>20237.901000000002</v>
      </c>
      <c r="AR39" s="199">
        <v>5259.2950000000001</v>
      </c>
      <c r="AS39" s="199">
        <v>8090.2690000000002</v>
      </c>
      <c r="AT39" s="199">
        <v>4828.7030000000004</v>
      </c>
      <c r="AU39" s="199">
        <v>4470</v>
      </c>
      <c r="AV39" s="199">
        <v>10346</v>
      </c>
      <c r="AW39" s="199">
        <v>19927</v>
      </c>
      <c r="AX39" s="199">
        <v>19230</v>
      </c>
      <c r="AY39" s="199">
        <v>18539</v>
      </c>
      <c r="AZ39" s="199">
        <v>18027</v>
      </c>
      <c r="BA39" s="199">
        <v>21733.170999999998</v>
      </c>
      <c r="BB39" s="199">
        <v>19705.377</v>
      </c>
      <c r="BC39" s="199">
        <v>20743.895</v>
      </c>
      <c r="BD39" s="199">
        <v>18110</v>
      </c>
      <c r="BE39" s="199">
        <v>20718</v>
      </c>
      <c r="BF39" s="199">
        <v>17150</v>
      </c>
      <c r="BG39" s="199">
        <v>20636</v>
      </c>
      <c r="BH39" s="199">
        <v>19866</v>
      </c>
      <c r="BI39" s="129">
        <v>20132.922999999999</v>
      </c>
      <c r="BJ39" s="123">
        <v>18423.403999999999</v>
      </c>
      <c r="BK39" s="123">
        <v>16689.766</v>
      </c>
      <c r="BL39" s="45">
        <v>12908.279</v>
      </c>
      <c r="BM39" s="45">
        <v>16218.092000000001</v>
      </c>
      <c r="BN39" s="45">
        <v>18016.264999999999</v>
      </c>
      <c r="BO39" s="45">
        <v>20507.563999999998</v>
      </c>
      <c r="BP39" s="45">
        <v>21406.241999999998</v>
      </c>
      <c r="BQ39" s="45">
        <v>16980.446</v>
      </c>
      <c r="BR39" s="45">
        <v>20591.918000000001</v>
      </c>
      <c r="BS39" s="45">
        <v>18117</v>
      </c>
      <c r="BT39" s="45">
        <v>21396</v>
      </c>
      <c r="BU39" s="45">
        <v>20733</v>
      </c>
      <c r="BV39" s="123">
        <v>20602.041000000001</v>
      </c>
      <c r="BW39" s="199">
        <v>15019</v>
      </c>
      <c r="BX39" s="45">
        <v>19105</v>
      </c>
      <c r="BY39" s="199">
        <v>14621.816999999999</v>
      </c>
      <c r="BZ39" s="45">
        <v>14709</v>
      </c>
      <c r="CA39" s="45">
        <v>20271</v>
      </c>
      <c r="CB39" s="120">
        <v>19665</v>
      </c>
      <c r="CC39" s="120">
        <v>20215.46</v>
      </c>
      <c r="CD39" s="120">
        <v>20236</v>
      </c>
      <c r="CE39" s="120">
        <v>19967</v>
      </c>
      <c r="CF39" s="120">
        <v>19673</v>
      </c>
      <c r="CG39" s="124">
        <v>20286.218000000001</v>
      </c>
      <c r="CH39" s="120">
        <v>19515</v>
      </c>
      <c r="CI39" s="120">
        <v>19941</v>
      </c>
      <c r="CJ39" s="120">
        <v>16102</v>
      </c>
      <c r="CK39" s="120">
        <v>12401.001</v>
      </c>
      <c r="CL39" s="120">
        <v>10534.477999999999</v>
      </c>
      <c r="CM39" s="120">
        <v>13960.099</v>
      </c>
      <c r="CN39" s="120">
        <v>20545.39</v>
      </c>
      <c r="CO39" s="120">
        <v>20011.916000000001</v>
      </c>
      <c r="CP39" s="120">
        <v>20493.583999999999</v>
      </c>
      <c r="CQ39" s="120">
        <v>15911.391</v>
      </c>
      <c r="CR39" s="120">
        <v>13902.277</v>
      </c>
      <c r="CS39" s="120">
        <v>13367.011</v>
      </c>
      <c r="CT39" s="120">
        <v>17348.007000000001</v>
      </c>
      <c r="CU39" s="120">
        <v>17701.741000000002</v>
      </c>
      <c r="CV39" s="120">
        <v>18700.66</v>
      </c>
      <c r="CW39" s="120">
        <v>20554.353999999999</v>
      </c>
      <c r="CX39" s="120">
        <v>17853.473000000002</v>
      </c>
      <c r="CY39" s="120">
        <v>16801.508000000002</v>
      </c>
      <c r="CZ39" s="120">
        <v>18620.11</v>
      </c>
      <c r="DA39" s="120">
        <v>10543.088</v>
      </c>
      <c r="DB39" s="120">
        <v>12754.829</v>
      </c>
      <c r="DC39" s="120">
        <v>13297.849</v>
      </c>
      <c r="DD39" s="120">
        <v>11923.593000000001</v>
      </c>
      <c r="DE39" s="120">
        <v>13769.77</v>
      </c>
      <c r="DF39" s="120">
        <v>11628.448</v>
      </c>
      <c r="DG39" s="120">
        <v>13604.369000000001</v>
      </c>
      <c r="DH39" s="120">
        <v>13679.245000000001</v>
      </c>
      <c r="DI39" s="120">
        <v>12006.12</v>
      </c>
      <c r="DJ39" s="120">
        <v>15155.24</v>
      </c>
      <c r="DK39" s="120">
        <v>17149.432000000001</v>
      </c>
      <c r="DL39" s="120">
        <v>16102.700999999999</v>
      </c>
      <c r="DM39" s="120">
        <v>15445.64</v>
      </c>
      <c r="DN39" s="120">
        <v>15085.388000000001</v>
      </c>
      <c r="DO39" s="120">
        <v>15204.966</v>
      </c>
      <c r="DP39" s="120">
        <v>16126.593999999999</v>
      </c>
      <c r="DQ39" s="120">
        <v>8745.84</v>
      </c>
      <c r="DR39" s="120">
        <v>11282.540999999999</v>
      </c>
      <c r="DS39" s="120">
        <v>13911.805</v>
      </c>
      <c r="DT39" s="120">
        <v>14116.591</v>
      </c>
      <c r="DU39" s="120">
        <v>8362.9030000000002</v>
      </c>
      <c r="DV39" s="120">
        <v>8745.84</v>
      </c>
      <c r="DW39" s="120">
        <v>9401.7780000000002</v>
      </c>
      <c r="DX39" s="45">
        <v>9203</v>
      </c>
      <c r="DY39" s="53">
        <v>8800</v>
      </c>
      <c r="DZ39" s="45">
        <v>10853</v>
      </c>
      <c r="EA39" s="45">
        <v>8167</v>
      </c>
      <c r="EB39" s="53">
        <v>9857</v>
      </c>
      <c r="EC39" s="53">
        <v>20060.38</v>
      </c>
      <c r="ED39" s="53">
        <v>13323.361999999999</v>
      </c>
      <c r="EE39" s="53">
        <v>14589.279</v>
      </c>
      <c r="EF39" s="53">
        <v>13621.056</v>
      </c>
      <c r="EG39" s="53">
        <v>17756.46</v>
      </c>
      <c r="EH39" s="53">
        <v>9531.2819999999992</v>
      </c>
      <c r="EI39" s="53">
        <v>14718.778</v>
      </c>
      <c r="EJ39" s="53">
        <v>17759.944</v>
      </c>
      <c r="EK39" s="45">
        <v>15623</v>
      </c>
      <c r="EL39" s="45">
        <v>11373</v>
      </c>
      <c r="EM39" s="45">
        <v>8076</v>
      </c>
      <c r="EN39" s="45">
        <v>8435</v>
      </c>
      <c r="EO39" s="45">
        <v>14606.468999999999</v>
      </c>
      <c r="EP39" s="45">
        <v>12612.047</v>
      </c>
      <c r="EQ39" s="45">
        <v>13301.465</v>
      </c>
      <c r="ER39" s="45">
        <v>11772.066999999999</v>
      </c>
      <c r="ES39" s="45">
        <v>18850.173999999999</v>
      </c>
      <c r="ET39" s="45">
        <v>19932.257000000001</v>
      </c>
      <c r="EU39" s="45">
        <v>19562.942999999999</v>
      </c>
      <c r="EV39" s="45">
        <v>18642.300999999999</v>
      </c>
      <c r="EW39" s="45">
        <v>19463.205000000002</v>
      </c>
      <c r="EX39" s="45">
        <v>16909.098000000002</v>
      </c>
      <c r="EY39" s="45">
        <v>19151.266</v>
      </c>
      <c r="EZ39" s="45">
        <v>16698.883999999998</v>
      </c>
      <c r="FA39" s="45">
        <v>15682.433000000001</v>
      </c>
      <c r="FB39" s="45">
        <v>19399.990000000002</v>
      </c>
      <c r="FC39" s="45">
        <v>19536.965</v>
      </c>
      <c r="FD39" s="45">
        <v>20276.008999999998</v>
      </c>
      <c r="FE39" s="45">
        <v>20052.164000000001</v>
      </c>
      <c r="FF39" s="45">
        <v>16781.767</v>
      </c>
      <c r="FG39" s="45">
        <v>21147.813999999998</v>
      </c>
      <c r="FH39" s="45">
        <v>19121.789000000001</v>
      </c>
      <c r="FI39" s="45">
        <v>19357.819</v>
      </c>
      <c r="FJ39" s="45">
        <v>14843.912</v>
      </c>
      <c r="FK39" s="45">
        <v>16538.352999999999</v>
      </c>
      <c r="FL39" s="45">
        <v>12962.865</v>
      </c>
      <c r="FM39" s="45">
        <v>10960.673000000001</v>
      </c>
    </row>
    <row r="40" spans="1:169">
      <c r="A40" s="198" t="s">
        <v>17</v>
      </c>
      <c r="B40" s="199">
        <v>16293.2</v>
      </c>
      <c r="C40" s="199">
        <v>19808.677</v>
      </c>
      <c r="D40" s="199">
        <v>14145.834000000001</v>
      </c>
      <c r="E40" s="129">
        <v>20444.044999999998</v>
      </c>
      <c r="F40" s="129">
        <v>10796.834000000001</v>
      </c>
      <c r="G40" s="129">
        <v>12039.949000000001</v>
      </c>
      <c r="H40" s="129">
        <v>18226.338</v>
      </c>
      <c r="I40" s="129">
        <v>13210.689</v>
      </c>
      <c r="J40" s="129">
        <v>10160.875</v>
      </c>
      <c r="K40" s="129">
        <v>12655.688</v>
      </c>
      <c r="L40" s="129">
        <v>11107.875</v>
      </c>
      <c r="M40" s="129">
        <v>4484.375</v>
      </c>
      <c r="N40" s="129">
        <v>7615.0820000000003</v>
      </c>
      <c r="O40" s="129">
        <v>8111.2479999999996</v>
      </c>
      <c r="P40" s="129">
        <v>10999.563</v>
      </c>
      <c r="Q40" s="129">
        <v>5659.0349999999999</v>
      </c>
      <c r="R40" s="129">
        <v>11651.855</v>
      </c>
      <c r="S40" s="129">
        <v>20194.16</v>
      </c>
      <c r="T40" s="129">
        <v>14652.851000000001</v>
      </c>
      <c r="U40" s="129">
        <v>7890.59</v>
      </c>
      <c r="V40" s="129">
        <v>15841.33</v>
      </c>
      <c r="W40" s="129">
        <v>19630.800999999999</v>
      </c>
      <c r="X40" s="129">
        <v>19579.876</v>
      </c>
      <c r="Y40" s="129">
        <v>18404.137999999999</v>
      </c>
      <c r="Z40" s="129">
        <v>21076.647000000001</v>
      </c>
      <c r="AA40" s="129">
        <v>18324.719000000001</v>
      </c>
      <c r="AB40" s="129">
        <v>20029.317999999999</v>
      </c>
      <c r="AC40" s="129">
        <v>21567.756000000001</v>
      </c>
      <c r="AD40" s="129">
        <v>18337.385999999999</v>
      </c>
      <c r="AE40" s="129">
        <v>15387.495999999999</v>
      </c>
      <c r="AF40" s="129">
        <v>12872.396000000001</v>
      </c>
      <c r="AG40" s="129">
        <v>16502.487000000001</v>
      </c>
      <c r="AH40" s="129">
        <v>16665.309000000001</v>
      </c>
      <c r="AI40" s="129">
        <v>20976.915000000001</v>
      </c>
      <c r="AJ40" s="129">
        <v>19497.671999999999</v>
      </c>
      <c r="AK40" s="129">
        <v>19497.671999999999</v>
      </c>
      <c r="AL40" s="129">
        <v>20699.990000000002</v>
      </c>
      <c r="AM40" s="129">
        <v>18057.792000000001</v>
      </c>
      <c r="AN40" s="129">
        <v>18811.808000000001</v>
      </c>
      <c r="AO40" s="129">
        <v>17923.374</v>
      </c>
      <c r="AP40" s="129">
        <v>20237.901000000002</v>
      </c>
      <c r="AQ40" s="129">
        <v>5259.2950000000001</v>
      </c>
      <c r="AR40" s="199">
        <v>8090.2690000000002</v>
      </c>
      <c r="AS40" s="199">
        <v>4828.7030000000004</v>
      </c>
      <c r="AT40" s="199">
        <v>4470.3220000000001</v>
      </c>
      <c r="AU40" s="199">
        <v>10346</v>
      </c>
      <c r="AV40" s="199">
        <v>19927</v>
      </c>
      <c r="AW40" s="199">
        <v>19230</v>
      </c>
      <c r="AX40" s="199">
        <v>18539</v>
      </c>
      <c r="AY40" s="199">
        <v>18027</v>
      </c>
      <c r="AZ40" s="199">
        <v>21733</v>
      </c>
      <c r="BA40" s="199">
        <v>19705.377</v>
      </c>
      <c r="BB40" s="199">
        <v>20743.895</v>
      </c>
      <c r="BC40" s="199">
        <v>18110.088</v>
      </c>
      <c r="BD40" s="199">
        <v>20718</v>
      </c>
      <c r="BE40" s="199">
        <v>17150</v>
      </c>
      <c r="BF40" s="199">
        <v>20636</v>
      </c>
      <c r="BG40" s="199">
        <v>19866</v>
      </c>
      <c r="BH40" s="199">
        <v>20133</v>
      </c>
      <c r="BI40" s="129">
        <v>18423.403999999999</v>
      </c>
      <c r="BJ40" s="123">
        <v>16689.766</v>
      </c>
      <c r="BK40" s="123">
        <v>12908.279</v>
      </c>
      <c r="BL40" s="45">
        <v>16218.092000000001</v>
      </c>
      <c r="BM40" s="45">
        <v>18016.264999999999</v>
      </c>
      <c r="BN40" s="45">
        <v>20507.563999999998</v>
      </c>
      <c r="BO40" s="45">
        <v>21406.241999999998</v>
      </c>
      <c r="BP40" s="45">
        <v>16980.446</v>
      </c>
      <c r="BQ40" s="45">
        <v>20591.918000000001</v>
      </c>
      <c r="BR40" s="45">
        <v>18116.868999999999</v>
      </c>
      <c r="BS40" s="45">
        <v>21396</v>
      </c>
      <c r="BT40" s="45">
        <v>20733</v>
      </c>
      <c r="BU40" s="45">
        <v>20602</v>
      </c>
      <c r="BV40" s="123">
        <v>15018.593999999999</v>
      </c>
      <c r="BW40" s="199">
        <v>19105</v>
      </c>
      <c r="BX40" s="45">
        <v>14622</v>
      </c>
      <c r="BY40" s="199">
        <v>14709.004999999999</v>
      </c>
      <c r="BZ40" s="45">
        <v>20271</v>
      </c>
      <c r="CA40" s="45">
        <v>19665</v>
      </c>
      <c r="CB40" s="120">
        <v>20215</v>
      </c>
      <c r="CC40" s="120">
        <v>20236</v>
      </c>
      <c r="CD40" s="120">
        <v>19883</v>
      </c>
      <c r="CE40" s="120">
        <v>19673</v>
      </c>
      <c r="CF40" s="120">
        <v>20286</v>
      </c>
      <c r="CG40" s="124">
        <v>19514.893</v>
      </c>
      <c r="CH40" s="120">
        <v>19941</v>
      </c>
      <c r="CI40" s="120">
        <v>16102</v>
      </c>
      <c r="CJ40" s="120">
        <v>12401</v>
      </c>
      <c r="CK40" s="120">
        <v>10534.477999999999</v>
      </c>
      <c r="CL40" s="120">
        <v>13960.099</v>
      </c>
      <c r="CM40" s="120">
        <v>20545.39</v>
      </c>
      <c r="CN40" s="120">
        <v>20011.916000000001</v>
      </c>
      <c r="CO40" s="120">
        <v>20493.583999999999</v>
      </c>
      <c r="CP40" s="120">
        <v>15911.391</v>
      </c>
      <c r="CQ40" s="120">
        <v>13902.277</v>
      </c>
      <c r="CR40" s="120">
        <v>13367.011</v>
      </c>
      <c r="CS40" s="120">
        <v>17348.007000000001</v>
      </c>
      <c r="CT40" s="120">
        <v>17701.741000000002</v>
      </c>
      <c r="CU40" s="120">
        <v>18700.66</v>
      </c>
      <c r="CV40" s="120">
        <v>20554.353999999999</v>
      </c>
      <c r="CW40" s="120">
        <v>17853.473000000002</v>
      </c>
      <c r="CX40" s="120">
        <v>16801.508000000002</v>
      </c>
      <c r="CY40" s="120">
        <v>18620.11</v>
      </c>
      <c r="CZ40" s="120">
        <v>10543.088</v>
      </c>
      <c r="DA40" s="120">
        <v>12754.829</v>
      </c>
      <c r="DB40" s="120">
        <v>13297.849</v>
      </c>
      <c r="DC40" s="120">
        <v>11923.593000000001</v>
      </c>
      <c r="DD40" s="120">
        <v>13769.77</v>
      </c>
      <c r="DE40" s="120">
        <v>11628.448</v>
      </c>
      <c r="DF40" s="120">
        <v>13604.369000000001</v>
      </c>
      <c r="DG40" s="120">
        <v>13679.245000000001</v>
      </c>
      <c r="DH40" s="120">
        <v>12006.12</v>
      </c>
      <c r="DI40" s="120">
        <v>15155.24</v>
      </c>
      <c r="DJ40" s="120">
        <v>17149.432000000001</v>
      </c>
      <c r="DK40" s="120">
        <v>16102.700999999999</v>
      </c>
      <c r="DL40" s="120">
        <v>15445.64</v>
      </c>
      <c r="DM40" s="120">
        <v>15085.388000000001</v>
      </c>
      <c r="DN40" s="120">
        <v>15204.966</v>
      </c>
      <c r="DO40" s="120">
        <v>16126.593999999999</v>
      </c>
      <c r="DP40" s="120">
        <v>8745.84</v>
      </c>
      <c r="DQ40" s="120">
        <v>11282.540999999999</v>
      </c>
      <c r="DR40" s="120">
        <v>13911.805</v>
      </c>
      <c r="DS40" s="120">
        <v>14116.591</v>
      </c>
      <c r="DT40" s="120">
        <v>8362.9030000000002</v>
      </c>
      <c r="DU40" s="120">
        <v>8745.84</v>
      </c>
      <c r="DV40" s="120">
        <v>9401.7780000000002</v>
      </c>
      <c r="DW40" s="120">
        <v>9203.4989999999998</v>
      </c>
      <c r="DX40" s="53">
        <v>8800</v>
      </c>
      <c r="DY40" s="45">
        <v>10853</v>
      </c>
      <c r="DZ40" s="45">
        <v>8167</v>
      </c>
      <c r="EA40" s="45">
        <v>9857</v>
      </c>
      <c r="EB40" s="53">
        <v>20060</v>
      </c>
      <c r="EC40" s="53">
        <v>13323.361999999999</v>
      </c>
      <c r="ED40" s="53">
        <v>14589.279</v>
      </c>
      <c r="EE40" s="53">
        <v>13621.056</v>
      </c>
      <c r="EF40" s="53">
        <v>17756.46</v>
      </c>
      <c r="EG40" s="53">
        <v>9531.2819999999992</v>
      </c>
      <c r="EH40" s="53">
        <v>14718.778</v>
      </c>
      <c r="EI40" s="53">
        <v>17759.944</v>
      </c>
      <c r="EJ40" s="53">
        <v>15622.76</v>
      </c>
      <c r="EK40" s="45">
        <v>11373</v>
      </c>
      <c r="EL40" s="45">
        <v>8076</v>
      </c>
      <c r="EM40" s="45">
        <v>8435</v>
      </c>
      <c r="EN40" s="45">
        <v>14606</v>
      </c>
      <c r="EO40" s="45">
        <v>12612.047</v>
      </c>
      <c r="EP40" s="45">
        <v>13301.465</v>
      </c>
      <c r="EQ40" s="45">
        <v>11772.066999999999</v>
      </c>
      <c r="ER40" s="45">
        <v>18850.173999999999</v>
      </c>
      <c r="ES40" s="45">
        <v>19932.257000000001</v>
      </c>
      <c r="ET40" s="45">
        <v>19562.942999999999</v>
      </c>
      <c r="EU40" s="45">
        <v>18642.300999999999</v>
      </c>
      <c r="EV40" s="45">
        <v>19463.205000000002</v>
      </c>
      <c r="EW40" s="45">
        <v>16909.098000000002</v>
      </c>
      <c r="EX40" s="45">
        <v>19151.266</v>
      </c>
      <c r="EY40" s="45">
        <v>16698.883999999998</v>
      </c>
      <c r="EZ40" s="45">
        <v>15682.433000000001</v>
      </c>
      <c r="FA40" s="45">
        <v>19399.990000000002</v>
      </c>
      <c r="FB40" s="45">
        <v>19536.965</v>
      </c>
      <c r="FC40" s="45">
        <v>20276.008999999998</v>
      </c>
      <c r="FD40" s="45">
        <v>20052.164000000001</v>
      </c>
      <c r="FE40" s="45">
        <v>16781.767</v>
      </c>
      <c r="FF40" s="45">
        <v>21147.813999999998</v>
      </c>
      <c r="FG40" s="45">
        <v>19121.789000000001</v>
      </c>
      <c r="FH40" s="45">
        <v>19357.819</v>
      </c>
      <c r="FI40" s="45">
        <v>14843.912</v>
      </c>
      <c r="FJ40" s="45">
        <v>16538.352999999999</v>
      </c>
      <c r="FK40" s="45">
        <v>12962.865</v>
      </c>
      <c r="FL40" s="45">
        <v>10960.673000000001</v>
      </c>
      <c r="FM40" s="45">
        <v>15021.751</v>
      </c>
    </row>
    <row r="41" spans="1:169">
      <c r="A41" s="198" t="s">
        <v>18</v>
      </c>
      <c r="B41" s="199">
        <v>956</v>
      </c>
      <c r="C41" s="199">
        <v>956</v>
      </c>
      <c r="D41" s="199">
        <v>988.42</v>
      </c>
      <c r="E41" s="129">
        <v>984.08500000000004</v>
      </c>
      <c r="F41" s="129">
        <v>1285</v>
      </c>
      <c r="G41" s="129">
        <v>1299.42</v>
      </c>
      <c r="H41" s="129">
        <v>1314.7329999999999</v>
      </c>
      <c r="I41" s="129">
        <v>1295.1949999999999</v>
      </c>
      <c r="J41" s="129">
        <v>1312.675</v>
      </c>
      <c r="K41" s="129">
        <v>1312.675</v>
      </c>
      <c r="L41" s="129">
        <v>1428.6489999999999</v>
      </c>
      <c r="M41" s="129">
        <v>1275.9449999999999</v>
      </c>
      <c r="N41" s="129">
        <v>1275.9449999999999</v>
      </c>
      <c r="O41" s="129">
        <v>1036.33</v>
      </c>
      <c r="P41" s="129">
        <v>1004.03</v>
      </c>
      <c r="Q41" s="129">
        <v>1093.5</v>
      </c>
      <c r="R41" s="129">
        <v>1274.5650000000001</v>
      </c>
      <c r="S41" s="129">
        <v>1200</v>
      </c>
      <c r="T41" s="129">
        <v>1265</v>
      </c>
      <c r="U41" s="129">
        <v>1133.8900000000001</v>
      </c>
      <c r="V41" s="129">
        <v>1214.24</v>
      </c>
      <c r="W41" s="129">
        <v>1007.28</v>
      </c>
      <c r="X41" s="129">
        <v>1012.35</v>
      </c>
      <c r="Y41" s="129">
        <v>972.92</v>
      </c>
      <c r="Z41" s="129">
        <v>946.37199999999996</v>
      </c>
      <c r="AA41" s="129">
        <v>102.773</v>
      </c>
      <c r="AB41" s="129">
        <v>122</v>
      </c>
      <c r="AC41" s="129">
        <v>110</v>
      </c>
      <c r="AD41" s="129">
        <v>113.52</v>
      </c>
      <c r="AE41" s="129">
        <v>116.75</v>
      </c>
      <c r="AF41" s="129">
        <v>111.935</v>
      </c>
      <c r="AG41" s="129">
        <v>120</v>
      </c>
      <c r="AH41" s="129">
        <v>220</v>
      </c>
      <c r="AI41" s="129">
        <v>220</v>
      </c>
      <c r="AJ41" s="129">
        <v>200</v>
      </c>
      <c r="AK41" s="129">
        <v>218</v>
      </c>
      <c r="AL41" s="129">
        <v>224</v>
      </c>
      <c r="AM41" s="129">
        <v>223.8</v>
      </c>
      <c r="AN41" s="129">
        <v>228.8</v>
      </c>
      <c r="AO41" s="129">
        <v>220</v>
      </c>
      <c r="AP41" s="129">
        <v>226</v>
      </c>
      <c r="AQ41" s="129">
        <v>200</v>
      </c>
      <c r="AR41" s="199">
        <v>210</v>
      </c>
      <c r="AS41" s="199">
        <v>300</v>
      </c>
      <c r="AT41" s="199">
        <v>230</v>
      </c>
      <c r="AU41" s="199">
        <v>230</v>
      </c>
      <c r="AV41" s="199">
        <v>265</v>
      </c>
      <c r="AW41" s="199">
        <v>309</v>
      </c>
      <c r="AX41" s="199">
        <v>310</v>
      </c>
      <c r="AY41" s="199">
        <v>290</v>
      </c>
      <c r="AZ41" s="199">
        <v>300</v>
      </c>
      <c r="BA41" s="199">
        <v>327.137</v>
      </c>
      <c r="BB41" s="199">
        <v>300</v>
      </c>
      <c r="BC41" s="199">
        <v>324.81099999999998</v>
      </c>
      <c r="BD41" s="199">
        <v>328</v>
      </c>
      <c r="BE41" s="199">
        <v>76</v>
      </c>
      <c r="BF41" s="199">
        <v>85</v>
      </c>
      <c r="BG41" s="199">
        <v>85</v>
      </c>
      <c r="BH41" s="199">
        <v>297</v>
      </c>
      <c r="BI41" s="129">
        <v>297.06</v>
      </c>
      <c r="BJ41" s="123">
        <v>325.98500000000001</v>
      </c>
      <c r="BK41" s="123">
        <v>331.84</v>
      </c>
      <c r="BL41" s="45">
        <v>137.62200000000001</v>
      </c>
      <c r="BM41" s="45">
        <v>223.12</v>
      </c>
      <c r="BN41" s="45">
        <v>411.13</v>
      </c>
      <c r="BO41" s="45">
        <v>927.98</v>
      </c>
      <c r="BP41" s="45">
        <v>42.84</v>
      </c>
      <c r="BQ41" s="45">
        <v>198.05500000000001</v>
      </c>
      <c r="BR41" s="45">
        <v>111.185</v>
      </c>
      <c r="BS41" s="45">
        <v>59</v>
      </c>
      <c r="BT41" s="45">
        <v>11</v>
      </c>
      <c r="BU41" s="45">
        <v>41</v>
      </c>
      <c r="BV41" s="123">
        <v>121.92</v>
      </c>
      <c r="BW41" s="199">
        <v>232</v>
      </c>
      <c r="BX41" s="45">
        <v>184</v>
      </c>
      <c r="BY41" s="199">
        <v>74.004999999999995</v>
      </c>
      <c r="BZ41" s="45">
        <v>52</v>
      </c>
      <c r="CA41" s="45">
        <v>149</v>
      </c>
      <c r="CB41" s="120">
        <v>2601</v>
      </c>
      <c r="CC41" s="120">
        <v>109</v>
      </c>
      <c r="CD41" s="118">
        <v>708</v>
      </c>
      <c r="CE41" s="118">
        <v>193</v>
      </c>
      <c r="CF41" s="118">
        <v>91</v>
      </c>
      <c r="CG41" s="124">
        <v>474.41500000000002</v>
      </c>
      <c r="CH41" s="118">
        <v>704</v>
      </c>
      <c r="CI41" s="118">
        <v>544</v>
      </c>
      <c r="CJ41" s="118">
        <v>398</v>
      </c>
      <c r="CK41" s="120">
        <v>162.75</v>
      </c>
      <c r="CL41" s="120">
        <v>100.36499999999999</v>
      </c>
      <c r="CM41" s="120">
        <v>129.14699999999999</v>
      </c>
      <c r="CN41" s="120">
        <v>78.27</v>
      </c>
      <c r="CO41" s="120">
        <v>81.06</v>
      </c>
      <c r="CP41" s="120">
        <v>286.55500000000001</v>
      </c>
      <c r="CQ41" s="120">
        <v>265.85000000000002</v>
      </c>
      <c r="CR41" s="120">
        <v>126.52500000000001</v>
      </c>
      <c r="CS41" s="120">
        <v>263.52999999999997</v>
      </c>
      <c r="CT41" s="120">
        <v>168.035</v>
      </c>
      <c r="CU41" s="120">
        <v>429.5</v>
      </c>
      <c r="CV41" s="120">
        <v>446.815</v>
      </c>
      <c r="CW41" s="120">
        <v>282.577</v>
      </c>
      <c r="CX41" s="120">
        <v>75.515000000000001</v>
      </c>
      <c r="CY41" s="120">
        <v>369.48</v>
      </c>
      <c r="CZ41" s="120">
        <v>549.755</v>
      </c>
      <c r="DA41" s="120">
        <v>411.529</v>
      </c>
      <c r="DB41" s="120">
        <v>283.47500000000002</v>
      </c>
      <c r="DC41" s="120">
        <v>320.32499999999999</v>
      </c>
      <c r="DD41" s="120">
        <v>409.51</v>
      </c>
      <c r="DE41" s="120">
        <v>304.435</v>
      </c>
      <c r="DF41" s="120">
        <v>363.73</v>
      </c>
      <c r="DG41" s="120">
        <v>762.5</v>
      </c>
      <c r="DH41" s="120">
        <v>516.70000000000005</v>
      </c>
      <c r="DI41" s="120">
        <v>507.84</v>
      </c>
      <c r="DJ41" s="120">
        <v>643.57500000000005</v>
      </c>
      <c r="DK41" s="120">
        <v>292.005</v>
      </c>
      <c r="DL41" s="120">
        <v>511.38499999999999</v>
      </c>
      <c r="DM41" s="120">
        <v>417.14</v>
      </c>
      <c r="DN41" s="120">
        <v>740.3</v>
      </c>
      <c r="DO41" s="120">
        <v>1126.4949999999999</v>
      </c>
      <c r="DP41" s="120">
        <v>887.62</v>
      </c>
      <c r="DQ41" s="120">
        <v>634.125</v>
      </c>
      <c r="DR41" s="120">
        <v>634.65499999999997</v>
      </c>
      <c r="DS41" s="120">
        <v>432.399</v>
      </c>
      <c r="DT41" s="120">
        <v>478.51</v>
      </c>
      <c r="DU41" s="120">
        <v>530.36</v>
      </c>
      <c r="DV41" s="120">
        <v>372.79500000000002</v>
      </c>
      <c r="DW41" s="120">
        <v>305.8</v>
      </c>
      <c r="DX41" s="45">
        <v>462</v>
      </c>
      <c r="DY41" s="45">
        <v>352</v>
      </c>
      <c r="DZ41" s="45">
        <v>386</v>
      </c>
      <c r="EA41" s="45">
        <v>272</v>
      </c>
      <c r="EB41" s="53">
        <v>312</v>
      </c>
      <c r="EC41" s="53">
        <v>530.4</v>
      </c>
      <c r="ED41" s="53">
        <v>682.375</v>
      </c>
      <c r="EE41" s="53">
        <v>602.63499999999999</v>
      </c>
      <c r="EF41" s="53">
        <v>391.23</v>
      </c>
      <c r="EG41" s="53">
        <v>267.935</v>
      </c>
      <c r="EH41" s="53">
        <v>227.245</v>
      </c>
      <c r="EI41" s="53">
        <v>423.53300000000002</v>
      </c>
      <c r="EJ41" s="53">
        <v>178.17599999999999</v>
      </c>
      <c r="EK41" s="45">
        <v>52</v>
      </c>
      <c r="EL41" s="45">
        <v>52</v>
      </c>
      <c r="EM41" s="45">
        <v>52</v>
      </c>
      <c r="EN41" s="45">
        <v>151</v>
      </c>
      <c r="EO41" s="45">
        <v>221.07900000000001</v>
      </c>
      <c r="EP41" s="45">
        <v>98.26</v>
      </c>
      <c r="EQ41" s="45">
        <v>106.235</v>
      </c>
      <c r="ER41" s="45">
        <v>97.135000000000005</v>
      </c>
      <c r="ES41" s="45">
        <v>50.094999999999999</v>
      </c>
      <c r="ET41" s="45">
        <v>75.36</v>
      </c>
      <c r="EU41" s="45">
        <v>68.099999999999994</v>
      </c>
      <c r="EV41" s="45">
        <v>98</v>
      </c>
      <c r="EW41" s="45">
        <v>163.19499999999999</v>
      </c>
      <c r="EX41" s="45">
        <v>92.094999999999999</v>
      </c>
      <c r="EY41" s="45">
        <v>87.88</v>
      </c>
      <c r="EZ41" s="45">
        <v>132.54</v>
      </c>
      <c r="FA41" s="45">
        <v>135.13</v>
      </c>
      <c r="FB41" s="45">
        <v>64.548000000000002</v>
      </c>
      <c r="FC41" s="45">
        <v>70.45</v>
      </c>
      <c r="FD41" s="45">
        <v>73.135000000000005</v>
      </c>
      <c r="FE41" s="45">
        <v>79.349999999999994</v>
      </c>
      <c r="FF41" s="45">
        <v>102.15</v>
      </c>
      <c r="FG41" s="45">
        <v>113.595</v>
      </c>
      <c r="FH41" s="45">
        <v>108.74</v>
      </c>
      <c r="FI41" s="45">
        <v>104.175</v>
      </c>
      <c r="FJ41" s="45">
        <v>97.045000000000002</v>
      </c>
      <c r="FK41" s="45">
        <v>99</v>
      </c>
      <c r="FL41" s="45">
        <v>18.09</v>
      </c>
      <c r="FM41" s="45">
        <v>109.14</v>
      </c>
    </row>
    <row r="42" spans="1:169">
      <c r="A42" s="200" t="s">
        <v>19</v>
      </c>
      <c r="B42" s="181">
        <v>92689.357000000004</v>
      </c>
      <c r="C42" s="181">
        <v>91884.229000000007</v>
      </c>
      <c r="D42" s="181">
        <v>92786.225999999995</v>
      </c>
      <c r="E42" s="182">
        <v>88464.065999999992</v>
      </c>
      <c r="F42" s="182">
        <v>84544.915999999997</v>
      </c>
      <c r="G42" s="182">
        <v>84916.082999999999</v>
      </c>
      <c r="H42" s="182">
        <v>92242.825000000012</v>
      </c>
      <c r="I42" s="182">
        <v>87335.976999999999</v>
      </c>
      <c r="J42" s="182">
        <v>93528.262999999992</v>
      </c>
      <c r="K42" s="182">
        <v>87869.870999999999</v>
      </c>
      <c r="L42" s="182">
        <v>95351.503999999986</v>
      </c>
      <c r="M42" s="182">
        <v>91337.686999999991</v>
      </c>
      <c r="N42" s="182">
        <v>84086.327999999994</v>
      </c>
      <c r="O42" s="182">
        <v>81981.998999999996</v>
      </c>
      <c r="P42" s="182">
        <v>74512.845000000001</v>
      </c>
      <c r="Q42" s="182">
        <v>75985.965999999986</v>
      </c>
      <c r="R42" s="182">
        <v>67610.466</v>
      </c>
      <c r="S42" s="182">
        <v>75779.587999999989</v>
      </c>
      <c r="T42" s="182">
        <v>85068.72600000001</v>
      </c>
      <c r="U42" s="182">
        <v>89591.788</v>
      </c>
      <c r="V42" s="182">
        <v>81529.897999999986</v>
      </c>
      <c r="W42" s="182">
        <v>85096.766999999993</v>
      </c>
      <c r="X42" s="182">
        <v>82200.708999999988</v>
      </c>
      <c r="Y42" s="182">
        <v>77765.881999999998</v>
      </c>
      <c r="Z42" s="182">
        <v>79899.926999999996</v>
      </c>
      <c r="AA42" s="182">
        <v>80260.929000000004</v>
      </c>
      <c r="AB42" s="182">
        <v>71995.308999999994</v>
      </c>
      <c r="AC42" s="183">
        <v>74111.244000000006</v>
      </c>
      <c r="AD42" s="182">
        <v>71427.764999999999</v>
      </c>
      <c r="AE42" s="182">
        <v>75298.248999999996</v>
      </c>
      <c r="AF42" s="182">
        <v>84586.483000000007</v>
      </c>
      <c r="AG42" s="182">
        <v>81965.145000000019</v>
      </c>
      <c r="AH42" s="182">
        <v>96727.41399999999</v>
      </c>
      <c r="AI42" s="182">
        <v>83749.027000000002</v>
      </c>
      <c r="AJ42" s="182">
        <v>77212.575000000012</v>
      </c>
      <c r="AK42" s="182">
        <v>80622.53</v>
      </c>
      <c r="AL42" s="182">
        <v>85849.227999999988</v>
      </c>
      <c r="AM42" s="182">
        <v>78038.379000000001</v>
      </c>
      <c r="AN42" s="182">
        <v>80258.353999999992</v>
      </c>
      <c r="AO42" s="182">
        <v>91727.493000000002</v>
      </c>
      <c r="AP42" s="182">
        <v>87705.173999999999</v>
      </c>
      <c r="AQ42" s="182">
        <v>88852.483000000007</v>
      </c>
      <c r="AR42" s="184">
        <v>82288.92</v>
      </c>
      <c r="AS42" s="184">
        <v>81937.582000000009</v>
      </c>
      <c r="AT42" s="184">
        <v>91997.865999999995</v>
      </c>
      <c r="AU42" s="184">
        <v>81993</v>
      </c>
      <c r="AV42" s="184">
        <v>79432</v>
      </c>
      <c r="AW42" s="184">
        <v>79096</v>
      </c>
      <c r="AX42" s="184">
        <v>78740</v>
      </c>
      <c r="AY42" s="184">
        <v>76577</v>
      </c>
      <c r="AZ42" s="184">
        <v>77649</v>
      </c>
      <c r="BA42" s="184">
        <v>77361.656999999992</v>
      </c>
      <c r="BB42" s="184">
        <v>70009.482000000004</v>
      </c>
      <c r="BC42" s="184">
        <v>72442.995999999999</v>
      </c>
      <c r="BD42" s="184">
        <v>74868</v>
      </c>
      <c r="BE42" s="184">
        <v>73534</v>
      </c>
      <c r="BF42" s="184">
        <v>80089</v>
      </c>
      <c r="BG42" s="184">
        <v>77905</v>
      </c>
      <c r="BH42" s="184">
        <v>77887</v>
      </c>
      <c r="BI42" s="182">
        <v>79066.459000000003</v>
      </c>
      <c r="BJ42" s="184">
        <v>76733.652999999991</v>
      </c>
      <c r="BK42" s="184">
        <v>81685.647000000012</v>
      </c>
      <c r="BL42" s="182">
        <v>82491.564999999988</v>
      </c>
      <c r="BM42" s="182">
        <v>80791.707000000009</v>
      </c>
      <c r="BN42" s="182">
        <v>86617.570999999996</v>
      </c>
      <c r="BO42" s="182">
        <v>83596.342000000004</v>
      </c>
      <c r="BP42" s="182">
        <v>85475.956000000006</v>
      </c>
      <c r="BQ42" s="182">
        <v>77690.472999999998</v>
      </c>
      <c r="BR42" s="182">
        <v>86185.864000000001</v>
      </c>
      <c r="BS42" s="182">
        <v>83567</v>
      </c>
      <c r="BT42" s="182">
        <v>84891</v>
      </c>
      <c r="BU42" s="182">
        <v>81330</v>
      </c>
      <c r="BV42" s="182">
        <v>81401.527000000002</v>
      </c>
      <c r="BW42" s="201">
        <v>84092</v>
      </c>
      <c r="BX42" s="182">
        <v>84572</v>
      </c>
      <c r="BY42" s="185">
        <f t="shared" ref="BY42:EJ42" si="60">BY37+BY39-BY40-BY41</f>
        <v>85921.806999999986</v>
      </c>
      <c r="BZ42" s="185">
        <f t="shared" si="60"/>
        <v>78477</v>
      </c>
      <c r="CA42" s="185">
        <f t="shared" si="60"/>
        <v>84973</v>
      </c>
      <c r="CB42" s="185">
        <f t="shared" si="60"/>
        <v>80490</v>
      </c>
      <c r="CC42" s="201">
        <f t="shared" si="60"/>
        <v>76237.462999999989</v>
      </c>
      <c r="CD42" s="201">
        <f t="shared" si="60"/>
        <v>82277</v>
      </c>
      <c r="CE42" s="201">
        <f t="shared" si="60"/>
        <v>84964</v>
      </c>
      <c r="CF42" s="201">
        <f t="shared" si="60"/>
        <v>77742</v>
      </c>
      <c r="CG42" s="201">
        <f t="shared" si="60"/>
        <v>76349.870000000024</v>
      </c>
      <c r="CH42" s="201">
        <f t="shared" si="60"/>
        <v>77999</v>
      </c>
      <c r="CI42" s="201">
        <f t="shared" si="60"/>
        <v>74571</v>
      </c>
      <c r="CJ42" s="201">
        <f t="shared" si="60"/>
        <v>72676</v>
      </c>
      <c r="CK42" s="201">
        <f t="shared" si="60"/>
        <v>64997.362999999998</v>
      </c>
      <c r="CL42" s="201">
        <f t="shared" si="60"/>
        <v>69119.581999999995</v>
      </c>
      <c r="CM42" s="201">
        <f t="shared" si="60"/>
        <v>70738.222000000009</v>
      </c>
      <c r="CN42" s="201">
        <f t="shared" si="60"/>
        <v>73195.260999999999</v>
      </c>
      <c r="CO42" s="201">
        <f t="shared" si="60"/>
        <v>72672.323999999993</v>
      </c>
      <c r="CP42" s="202">
        <f t="shared" si="60"/>
        <v>70969.761000000013</v>
      </c>
      <c r="CQ42" s="201">
        <f t="shared" si="60"/>
        <v>72970.430999999997</v>
      </c>
      <c r="CR42" s="201">
        <f t="shared" si="60"/>
        <v>79278.771000000008</v>
      </c>
      <c r="CS42" s="201">
        <f t="shared" si="60"/>
        <v>79571.869000000006</v>
      </c>
      <c r="CT42" s="201">
        <f t="shared" si="60"/>
        <v>81741.391000000003</v>
      </c>
      <c r="CU42" s="201">
        <f t="shared" si="60"/>
        <v>80344.937000000005</v>
      </c>
      <c r="CV42" s="201">
        <f t="shared" si="60"/>
        <v>76489.22099999999</v>
      </c>
      <c r="CW42" s="201">
        <f t="shared" si="60"/>
        <v>80010.517000000007</v>
      </c>
      <c r="CX42" s="201">
        <f t="shared" si="60"/>
        <v>72383.37999999999</v>
      </c>
      <c r="CY42" s="201">
        <f t="shared" si="60"/>
        <v>72714.145000000004</v>
      </c>
      <c r="CZ42" s="201">
        <f t="shared" si="60"/>
        <v>74183.029999999984</v>
      </c>
      <c r="DA42" s="201">
        <f t="shared" si="60"/>
        <v>71662.770000000019</v>
      </c>
      <c r="DB42" s="201">
        <f t="shared" si="60"/>
        <v>73397.817999999985</v>
      </c>
      <c r="DC42" s="201">
        <f t="shared" si="60"/>
        <v>71619.364000000016</v>
      </c>
      <c r="DD42" s="201">
        <f t="shared" si="60"/>
        <v>70878.526000000013</v>
      </c>
      <c r="DE42" s="201">
        <f t="shared" si="60"/>
        <v>71522.423999999999</v>
      </c>
      <c r="DF42" s="201">
        <f t="shared" si="60"/>
        <v>70269.709000000003</v>
      </c>
      <c r="DG42" s="201">
        <f t="shared" si="60"/>
        <v>69861.334000000003</v>
      </c>
      <c r="DH42" s="201">
        <f t="shared" si="60"/>
        <v>76907.945000000007</v>
      </c>
      <c r="DI42" s="201">
        <f t="shared" si="60"/>
        <v>74516.646999999983</v>
      </c>
      <c r="DJ42" s="201">
        <f t="shared" si="60"/>
        <v>72324.05</v>
      </c>
      <c r="DK42" s="201">
        <f t="shared" si="60"/>
        <v>74596.64899999999</v>
      </c>
      <c r="DL42" s="201">
        <f t="shared" si="60"/>
        <v>76605.101999999999</v>
      </c>
      <c r="DM42" s="201">
        <f t="shared" si="60"/>
        <v>69666.667999999991</v>
      </c>
      <c r="DN42" s="201">
        <f t="shared" si="60"/>
        <v>76512.08600000001</v>
      </c>
      <c r="DO42" s="201">
        <f t="shared" si="60"/>
        <v>73740.107000000004</v>
      </c>
      <c r="DP42" s="201">
        <f t="shared" si="60"/>
        <v>81096.854000000007</v>
      </c>
      <c r="DQ42" s="201">
        <f t="shared" si="60"/>
        <v>67350.623999999996</v>
      </c>
      <c r="DR42" s="201">
        <f t="shared" si="60"/>
        <v>73079.931000000011</v>
      </c>
      <c r="DS42" s="201">
        <f t="shared" si="60"/>
        <v>72319.400999999998</v>
      </c>
      <c r="DT42" s="201">
        <f t="shared" si="60"/>
        <v>68376.180999999997</v>
      </c>
      <c r="DU42" s="201">
        <f t="shared" si="60"/>
        <v>87458.487000000008</v>
      </c>
      <c r="DV42" s="201">
        <f t="shared" si="60"/>
        <v>84082.15</v>
      </c>
      <c r="DW42" s="201">
        <f t="shared" si="60"/>
        <v>85274.176000000007</v>
      </c>
      <c r="DX42" s="201">
        <f t="shared" si="60"/>
        <v>85872.67</v>
      </c>
      <c r="DY42" s="201">
        <f t="shared" si="60"/>
        <v>77412.83</v>
      </c>
      <c r="DZ42" s="201">
        <f t="shared" si="60"/>
        <v>83986.5</v>
      </c>
      <c r="EA42" s="201">
        <f t="shared" si="60"/>
        <v>84206.67</v>
      </c>
      <c r="EB42" s="201">
        <f t="shared" si="60"/>
        <v>82531.25</v>
      </c>
      <c r="EC42" s="201">
        <f t="shared" si="60"/>
        <v>91488.024700000009</v>
      </c>
      <c r="ED42" s="201">
        <f t="shared" si="60"/>
        <v>96332.474000000002</v>
      </c>
      <c r="EE42" s="201">
        <f t="shared" si="60"/>
        <v>98134.067999999999</v>
      </c>
      <c r="EF42" s="201">
        <f t="shared" si="60"/>
        <v>89552.653000000006</v>
      </c>
      <c r="EG42" s="201">
        <f t="shared" si="60"/>
        <v>97450.902999999991</v>
      </c>
      <c r="EH42" s="201">
        <f t="shared" si="60"/>
        <v>87038.308999999994</v>
      </c>
      <c r="EI42" s="201">
        <f t="shared" si="60"/>
        <v>93320.741000000009</v>
      </c>
      <c r="EJ42" s="201">
        <f t="shared" si="60"/>
        <v>96387.967999999993</v>
      </c>
      <c r="EK42" s="201">
        <f t="shared" ref="EK42:FM42" si="61">EK37+EK39-EK40-EK41</f>
        <v>86618</v>
      </c>
      <c r="EL42" s="201">
        <f t="shared" si="61"/>
        <v>101800</v>
      </c>
      <c r="EM42" s="201">
        <f t="shared" si="61"/>
        <v>98354</v>
      </c>
      <c r="EN42" s="201">
        <f t="shared" si="61"/>
        <v>95232</v>
      </c>
      <c r="EO42" s="201">
        <f t="shared" si="61"/>
        <v>104251.35999999999</v>
      </c>
      <c r="EP42" s="184">
        <f t="shared" si="61"/>
        <v>103361.00200000001</v>
      </c>
      <c r="EQ42" s="184">
        <f t="shared" si="61"/>
        <v>101759.773</v>
      </c>
      <c r="ER42" s="184">
        <f t="shared" si="61"/>
        <v>90082.572</v>
      </c>
      <c r="ES42" s="184">
        <f t="shared" si="61"/>
        <v>92201.592000000004</v>
      </c>
      <c r="ET42" s="184">
        <f t="shared" si="61"/>
        <v>95456.313999999998</v>
      </c>
      <c r="EU42" s="184">
        <f t="shared" si="61"/>
        <v>99323.555999999982</v>
      </c>
      <c r="EV42" s="184">
        <f t="shared" si="61"/>
        <v>95398.305999999997</v>
      </c>
      <c r="EW42" s="184">
        <f t="shared" si="61"/>
        <v>91917.911999999997</v>
      </c>
      <c r="EX42" s="184">
        <f t="shared" si="61"/>
        <v>97517.930999999997</v>
      </c>
      <c r="EY42" s="184">
        <f t="shared" si="61"/>
        <v>87239.409000000014</v>
      </c>
      <c r="EZ42" s="184">
        <f t="shared" si="61"/>
        <v>90663.693999999989</v>
      </c>
      <c r="FA42" s="184">
        <f t="shared" si="61"/>
        <v>89345.799999999988</v>
      </c>
      <c r="FB42" s="184">
        <f t="shared" si="61"/>
        <v>89004.883000000016</v>
      </c>
      <c r="FC42" s="184">
        <f t="shared" si="61"/>
        <v>86461.851999999999</v>
      </c>
      <c r="FD42" s="184">
        <f t="shared" si="61"/>
        <v>81615.09</v>
      </c>
      <c r="FE42" s="184">
        <f t="shared" si="61"/>
        <v>90021.130999999994</v>
      </c>
      <c r="FF42" s="184">
        <f t="shared" si="61"/>
        <v>81264.851999999999</v>
      </c>
      <c r="FG42" s="184">
        <f t="shared" si="61"/>
        <v>89070.53899999999</v>
      </c>
      <c r="FH42" s="184">
        <f t="shared" si="61"/>
        <v>96364.2</v>
      </c>
      <c r="FI42" s="184">
        <f t="shared" si="61"/>
        <v>90631.754000000001</v>
      </c>
      <c r="FJ42" s="184">
        <f t="shared" si="61"/>
        <v>98860.14</v>
      </c>
      <c r="FK42" s="184">
        <f t="shared" si="61"/>
        <v>97897.292000000001</v>
      </c>
      <c r="FL42" s="184">
        <f t="shared" si="61"/>
        <v>104641.39000000001</v>
      </c>
      <c r="FM42" s="184">
        <f t="shared" si="61"/>
        <v>95631.353999999992</v>
      </c>
    </row>
    <row r="43" spans="1:169">
      <c r="A43" s="198" t="s">
        <v>20</v>
      </c>
      <c r="B43" s="199">
        <v>90.12</v>
      </c>
      <c r="C43" s="199">
        <v>150.34</v>
      </c>
      <c r="D43" s="199">
        <v>108.7</v>
      </c>
      <c r="E43" s="129">
        <v>210.06</v>
      </c>
      <c r="F43" s="129">
        <v>46.033999999999999</v>
      </c>
      <c r="G43" s="129">
        <v>70.010000000000005</v>
      </c>
      <c r="H43" s="129">
        <v>78.81</v>
      </c>
      <c r="I43" s="129">
        <v>116.91</v>
      </c>
      <c r="J43" s="129">
        <v>73.390999999999991</v>
      </c>
      <c r="K43" s="129">
        <v>80.350999999999999</v>
      </c>
      <c r="L43" s="129">
        <v>311.68</v>
      </c>
      <c r="M43" s="129">
        <v>68.5</v>
      </c>
      <c r="N43" s="129">
        <v>167.66</v>
      </c>
      <c r="O43" s="129">
        <v>55.36</v>
      </c>
      <c r="P43" s="129">
        <v>55.36</v>
      </c>
      <c r="Q43" s="129">
        <v>198.68</v>
      </c>
      <c r="R43" s="129">
        <v>128.66999999999999</v>
      </c>
      <c r="S43" s="129">
        <v>132.59</v>
      </c>
      <c r="T43" s="129">
        <v>73.23</v>
      </c>
      <c r="U43" s="129">
        <v>602.86</v>
      </c>
      <c r="V43" s="129">
        <v>84.62</v>
      </c>
      <c r="W43" s="129">
        <v>149.22</v>
      </c>
      <c r="X43" s="129">
        <v>83.88</v>
      </c>
      <c r="Y43" s="129">
        <v>135.25</v>
      </c>
      <c r="Z43" s="129">
        <v>155.31</v>
      </c>
      <c r="AA43" s="129">
        <v>102.32</v>
      </c>
      <c r="AB43" s="129">
        <v>87.55</v>
      </c>
      <c r="AC43" s="129">
        <v>87.55</v>
      </c>
      <c r="AD43" s="129">
        <v>82.06</v>
      </c>
      <c r="AE43" s="129">
        <v>114.25</v>
      </c>
      <c r="AF43" s="129">
        <v>67.28</v>
      </c>
      <c r="AG43" s="129">
        <v>92.04</v>
      </c>
      <c r="AH43" s="129">
        <v>84.375</v>
      </c>
      <c r="AI43" s="129">
        <v>144.54</v>
      </c>
      <c r="AJ43" s="129">
        <v>94.19</v>
      </c>
      <c r="AK43" s="129">
        <v>103.49</v>
      </c>
      <c r="AL43" s="129">
        <v>146.83000000000001</v>
      </c>
      <c r="AM43" s="129">
        <v>101.57</v>
      </c>
      <c r="AN43" s="129">
        <v>170.29</v>
      </c>
      <c r="AO43" s="129">
        <v>109.78</v>
      </c>
      <c r="AP43" s="129">
        <v>70.69</v>
      </c>
      <c r="AQ43" s="129">
        <v>114.25</v>
      </c>
      <c r="AR43" s="205">
        <v>35.450000000000003</v>
      </c>
      <c r="AS43" s="205">
        <v>109.24</v>
      </c>
      <c r="AT43" s="205">
        <v>180.54999999999998</v>
      </c>
      <c r="AU43" s="199">
        <v>130</v>
      </c>
      <c r="AV43" s="199">
        <v>145</v>
      </c>
      <c r="AW43" s="199">
        <v>138</v>
      </c>
      <c r="AX43" s="199">
        <v>108</v>
      </c>
      <c r="AY43" s="199">
        <v>99</v>
      </c>
      <c r="AZ43" s="199">
        <v>229</v>
      </c>
      <c r="BA43" s="199">
        <v>118.07000000000001</v>
      </c>
      <c r="BB43" s="199">
        <v>125.523</v>
      </c>
      <c r="BC43" s="199">
        <v>174.95999999999998</v>
      </c>
      <c r="BD43" s="199">
        <v>130</v>
      </c>
      <c r="BE43" s="199">
        <v>155</v>
      </c>
      <c r="BF43" s="199">
        <v>132</v>
      </c>
      <c r="BG43" s="199">
        <v>41</v>
      </c>
      <c r="BH43" s="199">
        <v>69</v>
      </c>
      <c r="BI43" s="129">
        <v>60.47</v>
      </c>
      <c r="BJ43" s="123">
        <v>109.81</v>
      </c>
      <c r="BK43" s="123">
        <v>91.9</v>
      </c>
      <c r="BL43" s="45">
        <v>33.489999999999995</v>
      </c>
      <c r="BM43" s="45">
        <v>246.15600000000001</v>
      </c>
      <c r="BN43" s="45">
        <v>75.539999999999992</v>
      </c>
      <c r="BO43" s="45">
        <v>81.19</v>
      </c>
      <c r="BP43" s="45">
        <v>36.9</v>
      </c>
      <c r="BQ43" s="45">
        <v>113.87</v>
      </c>
      <c r="BR43" s="45">
        <v>99.94</v>
      </c>
      <c r="BS43" s="45">
        <v>90</v>
      </c>
      <c r="BT43" s="45">
        <v>465</v>
      </c>
      <c r="BU43" s="45">
        <v>102</v>
      </c>
      <c r="BV43" s="123">
        <v>129.91999999999999</v>
      </c>
      <c r="BW43" s="199">
        <v>92</v>
      </c>
      <c r="BX43" s="45">
        <v>91</v>
      </c>
      <c r="BY43" s="199">
        <v>159.94</v>
      </c>
      <c r="BZ43" s="45">
        <v>88</v>
      </c>
      <c r="CA43" s="45">
        <v>84</v>
      </c>
      <c r="CB43" s="118">
        <v>80</v>
      </c>
      <c r="CC43" s="129">
        <v>88</v>
      </c>
      <c r="CD43" s="128">
        <v>89</v>
      </c>
      <c r="CE43" s="118">
        <v>119</v>
      </c>
      <c r="CF43" s="118">
        <v>79</v>
      </c>
      <c r="CG43" s="118">
        <v>86.71</v>
      </c>
      <c r="CH43" s="118">
        <v>103</v>
      </c>
      <c r="CI43" s="118">
        <v>110</v>
      </c>
      <c r="CJ43" s="118">
        <v>100</v>
      </c>
      <c r="CK43" s="120">
        <v>257.43</v>
      </c>
      <c r="CL43" s="120">
        <v>75.739999999999995</v>
      </c>
      <c r="CM43" s="120">
        <v>97.87</v>
      </c>
      <c r="CN43" s="138">
        <v>54.72</v>
      </c>
      <c r="CO43" s="124">
        <v>406.1</v>
      </c>
      <c r="CP43" s="124">
        <v>92.5</v>
      </c>
      <c r="CQ43" s="124">
        <v>63.78</v>
      </c>
      <c r="CR43" s="124">
        <v>84.6</v>
      </c>
      <c r="CS43" s="124">
        <v>103.82</v>
      </c>
      <c r="CT43" s="124">
        <v>185.3</v>
      </c>
      <c r="CU43" s="124">
        <v>66.75</v>
      </c>
      <c r="CV43" s="124">
        <v>77.42</v>
      </c>
      <c r="CW43" s="124">
        <v>93.85</v>
      </c>
      <c r="CX43" s="124">
        <v>511.81</v>
      </c>
      <c r="CY43" s="124">
        <v>159.63999999999999</v>
      </c>
      <c r="CZ43" s="124">
        <v>34.06</v>
      </c>
      <c r="DA43" s="124">
        <v>37.590000000000003</v>
      </c>
      <c r="DB43" s="124">
        <v>51.77</v>
      </c>
      <c r="DC43" s="124">
        <v>37.56</v>
      </c>
      <c r="DD43" s="124">
        <v>32.47</v>
      </c>
      <c r="DE43" s="124">
        <v>31.61</v>
      </c>
      <c r="DF43" s="124">
        <v>86.35</v>
      </c>
      <c r="DG43" s="124">
        <v>45.87</v>
      </c>
      <c r="DH43" s="124">
        <v>96.73</v>
      </c>
      <c r="DI43" s="124">
        <v>39.29</v>
      </c>
      <c r="DJ43" s="124">
        <v>38.29</v>
      </c>
      <c r="DK43" s="124">
        <v>46.01</v>
      </c>
      <c r="DL43" s="124">
        <v>41.87</v>
      </c>
      <c r="DM43" s="124">
        <v>34.6</v>
      </c>
      <c r="DN43" s="124">
        <v>46.13</v>
      </c>
      <c r="DO43" s="124">
        <v>56.79</v>
      </c>
      <c r="DP43" s="124">
        <v>104.01</v>
      </c>
      <c r="DQ43" s="124">
        <v>199.01</v>
      </c>
      <c r="DR43" s="124">
        <v>181.69</v>
      </c>
      <c r="DS43" s="124">
        <v>267.17</v>
      </c>
      <c r="DT43" s="124">
        <v>878.35</v>
      </c>
      <c r="DU43" s="124">
        <v>1085.52</v>
      </c>
      <c r="DV43" s="124">
        <v>1893.3</v>
      </c>
      <c r="DW43" s="124">
        <v>133.08000000000001</v>
      </c>
      <c r="DX43" s="45">
        <v>115</v>
      </c>
      <c r="DY43" s="45">
        <v>110</v>
      </c>
      <c r="DZ43" s="45">
        <v>120</v>
      </c>
      <c r="EA43" s="45">
        <v>126</v>
      </c>
      <c r="EB43" s="53">
        <v>126.19</v>
      </c>
      <c r="EC43" s="53">
        <v>223.88</v>
      </c>
      <c r="ED43" s="53">
        <v>206.99</v>
      </c>
      <c r="EE43" s="53">
        <v>223.2</v>
      </c>
      <c r="EF43" s="53">
        <v>280.58</v>
      </c>
      <c r="EG43" s="53">
        <v>235.18</v>
      </c>
      <c r="EH43" s="53">
        <v>169.26</v>
      </c>
      <c r="EI43" s="53">
        <v>97.44</v>
      </c>
      <c r="EJ43" s="53">
        <v>87.53</v>
      </c>
      <c r="EK43" s="45">
        <v>87</v>
      </c>
      <c r="EL43" s="45">
        <v>89</v>
      </c>
      <c r="EM43" s="45">
        <v>92</v>
      </c>
      <c r="EN43" s="45">
        <v>458</v>
      </c>
      <c r="EO43" s="45">
        <v>213.34800000000001</v>
      </c>
      <c r="EP43" s="45">
        <v>201.24</v>
      </c>
      <c r="EQ43" s="45">
        <v>238.18</v>
      </c>
      <c r="ER43" s="45">
        <v>275.214</v>
      </c>
      <c r="ES43" s="45">
        <v>16.407</v>
      </c>
      <c r="ET43" s="45">
        <v>13.868</v>
      </c>
      <c r="EU43" s="45">
        <v>223.45</v>
      </c>
      <c r="EV43" s="45">
        <v>186.96</v>
      </c>
      <c r="EW43" s="45">
        <v>185.84</v>
      </c>
      <c r="EX43" s="45">
        <v>261.58999999999997</v>
      </c>
      <c r="EY43" s="45">
        <v>369.46</v>
      </c>
      <c r="EZ43" s="45">
        <v>206.36</v>
      </c>
      <c r="FA43" s="45">
        <v>246.11</v>
      </c>
      <c r="FB43" s="45">
        <v>258.83</v>
      </c>
      <c r="FC43" s="45">
        <v>266.56</v>
      </c>
      <c r="FD43" s="45">
        <v>277.20999999999998</v>
      </c>
      <c r="FE43" s="45">
        <v>354.65</v>
      </c>
      <c r="FF43" s="45">
        <v>273.14999999999998</v>
      </c>
      <c r="FG43" s="45">
        <v>407.83</v>
      </c>
      <c r="FH43" s="45">
        <v>229.72</v>
      </c>
      <c r="FI43" s="45">
        <v>145.21</v>
      </c>
      <c r="FJ43" s="45">
        <v>228.95</v>
      </c>
      <c r="FK43" s="45">
        <v>176.02</v>
      </c>
      <c r="FL43" s="45">
        <v>100.88</v>
      </c>
      <c r="FM43" s="45">
        <v>39.106999999999999</v>
      </c>
    </row>
    <row r="44" spans="1:169">
      <c r="A44" s="198" t="s">
        <v>21</v>
      </c>
      <c r="B44" s="199">
        <v>914.55600000000004</v>
      </c>
      <c r="C44" s="199">
        <v>963.553</v>
      </c>
      <c r="D44" s="199">
        <v>881.11599999999999</v>
      </c>
      <c r="E44" s="129">
        <v>967.80799999999999</v>
      </c>
      <c r="F44" s="129">
        <v>761.82600000000002</v>
      </c>
      <c r="G44" s="129">
        <v>874.58900000000006</v>
      </c>
      <c r="H44" s="129">
        <v>997.43799999999999</v>
      </c>
      <c r="I44" s="129">
        <v>836.154</v>
      </c>
      <c r="J44" s="129">
        <v>900.72</v>
      </c>
      <c r="K44" s="129">
        <v>893.42</v>
      </c>
      <c r="L44" s="129">
        <v>927.15</v>
      </c>
      <c r="M44" s="129">
        <v>836.92</v>
      </c>
      <c r="N44" s="129">
        <v>-943.74900000000002</v>
      </c>
      <c r="O44" s="129">
        <v>-895.00400000000002</v>
      </c>
      <c r="P44" s="129">
        <v>-824.06799999999987</v>
      </c>
      <c r="Q44" s="129">
        <v>-760.39800000000002</v>
      </c>
      <c r="R44" s="129">
        <v>-635.41399999999987</v>
      </c>
      <c r="S44" s="129">
        <v>-546.37399999999991</v>
      </c>
      <c r="T44" s="129">
        <v>-691.49400000000003</v>
      </c>
      <c r="U44" s="129">
        <v>-816.07600000000014</v>
      </c>
      <c r="V44" s="129">
        <v>-535.11</v>
      </c>
      <c r="W44" s="129">
        <v>-696.63199999999995</v>
      </c>
      <c r="X44" s="129">
        <v>-894.7410000000001</v>
      </c>
      <c r="Y44" s="129">
        <v>-1244.587</v>
      </c>
      <c r="Z44" s="129">
        <v>-841.78599999999994</v>
      </c>
      <c r="AA44" s="129">
        <v>-664.09699999999998</v>
      </c>
      <c r="AB44" s="129">
        <v>-1021.8070000000001</v>
      </c>
      <c r="AC44" s="129">
        <v>107.47</v>
      </c>
      <c r="AD44" s="129">
        <v>-752.75300000000004</v>
      </c>
      <c r="AE44" s="129">
        <v>-705.23899999999992</v>
      </c>
      <c r="AF44" s="129">
        <v>-597.92700000000002</v>
      </c>
      <c r="AG44" s="129">
        <v>-360.94959999999992</v>
      </c>
      <c r="AH44" s="137">
        <v>-55981.093000000001</v>
      </c>
      <c r="AI44" s="137">
        <v>-52600.184000000001</v>
      </c>
      <c r="AJ44" s="129">
        <v>-926.39</v>
      </c>
      <c r="AK44" s="129">
        <v>-1106.8420000000001</v>
      </c>
      <c r="AL44" s="129">
        <v>-1044.393</v>
      </c>
      <c r="AM44" s="129">
        <v>-1189.0839999999998</v>
      </c>
      <c r="AN44" s="129">
        <v>-1078.0540000000001</v>
      </c>
      <c r="AO44" s="129">
        <v>-1078.0540000000001</v>
      </c>
      <c r="AP44" s="129">
        <v>-1312.3400000000001</v>
      </c>
      <c r="AQ44" s="129">
        <v>-822.84</v>
      </c>
      <c r="AR44" s="199">
        <v>-822.84</v>
      </c>
      <c r="AS44" s="199">
        <v>-1331.1309999999999</v>
      </c>
      <c r="AT44" s="199">
        <v>-1279.3560000000002</v>
      </c>
      <c r="AU44" s="199">
        <v>-767</v>
      </c>
      <c r="AV44" s="199">
        <v>-995</v>
      </c>
      <c r="AW44" s="199">
        <v>-1369</v>
      </c>
      <c r="AX44" s="199">
        <v>-1288</v>
      </c>
      <c r="AY44" s="199">
        <v>-1181</v>
      </c>
      <c r="AZ44" s="199">
        <v>-1174</v>
      </c>
      <c r="BA44" s="199">
        <v>-1143.067</v>
      </c>
      <c r="BB44" s="199">
        <v>-952.46699999999998</v>
      </c>
      <c r="BC44" s="199">
        <v>-1028.3180000000002</v>
      </c>
      <c r="BD44" s="199">
        <v>-888</v>
      </c>
      <c r="BE44" s="199">
        <v>-973</v>
      </c>
      <c r="BF44" s="199">
        <v>-1133</v>
      </c>
      <c r="BG44" s="199">
        <v>-779</v>
      </c>
      <c r="BH44" s="199">
        <v>-880</v>
      </c>
      <c r="BI44" s="129">
        <v>-706.21299999999997</v>
      </c>
      <c r="BJ44" s="123">
        <v>-856.5630000000001</v>
      </c>
      <c r="BK44" s="123">
        <v>-899.27600000000007</v>
      </c>
      <c r="BL44" s="45">
        <v>-827.20100000000002</v>
      </c>
      <c r="BM44" s="45">
        <v>-1129.1210000000001</v>
      </c>
      <c r="BN44" s="45">
        <v>-454.26300000000003</v>
      </c>
      <c r="BO44" s="45">
        <v>-778.29100000000005</v>
      </c>
      <c r="BP44" s="45">
        <v>-808.89</v>
      </c>
      <c r="BQ44" s="45">
        <v>-711.67700000000002</v>
      </c>
      <c r="BR44" s="45">
        <v>-691.17099999999994</v>
      </c>
      <c r="BS44" s="45">
        <v>-631</v>
      </c>
      <c r="BT44" s="45">
        <v>-702</v>
      </c>
      <c r="BU44" s="45">
        <v>-648</v>
      </c>
      <c r="BV44" s="123">
        <v>-954.62899999999991</v>
      </c>
      <c r="BW44" s="199">
        <v>-899</v>
      </c>
      <c r="BX44" s="45">
        <v>-596</v>
      </c>
      <c r="BY44" s="199">
        <v>-538.56899999999996</v>
      </c>
      <c r="BZ44" s="45">
        <v>-680</v>
      </c>
      <c r="CA44" s="45">
        <v>-772</v>
      </c>
      <c r="CB44" s="45">
        <v>-472</v>
      </c>
      <c r="CC44" s="45">
        <v>-489</v>
      </c>
      <c r="CD44" s="45">
        <v>-442</v>
      </c>
      <c r="CE44" s="45">
        <v>-501</v>
      </c>
      <c r="CF44" s="45">
        <v>-500</v>
      </c>
      <c r="CG44" s="45">
        <v>-628.827</v>
      </c>
      <c r="CH44" s="45">
        <v>-419</v>
      </c>
      <c r="CI44" s="45">
        <v>-617</v>
      </c>
      <c r="CJ44" s="45">
        <v>-618</v>
      </c>
      <c r="CK44" s="199">
        <v>-520.45699999999999</v>
      </c>
      <c r="CL44" s="199">
        <v>-486.55799999999999</v>
      </c>
      <c r="CM44" s="199">
        <v>-458.12299999999993</v>
      </c>
      <c r="CN44" s="199">
        <v>-457.24899999999991</v>
      </c>
      <c r="CO44" s="199">
        <v>-371.14699999999993</v>
      </c>
      <c r="CP44" s="199">
        <v>-764.1</v>
      </c>
      <c r="CQ44" s="199">
        <v>-504.51200000000006</v>
      </c>
      <c r="CR44" s="199">
        <v>-449.30499999999995</v>
      </c>
      <c r="CS44" s="199">
        <v>-655.63499999999999</v>
      </c>
      <c r="CT44" s="199">
        <v>-358.78599999999994</v>
      </c>
      <c r="CU44" s="199">
        <v>-550.29699999999991</v>
      </c>
      <c r="CV44" s="199">
        <v>-477.53199999999993</v>
      </c>
      <c r="CW44" s="199">
        <v>-466.89699999999993</v>
      </c>
      <c r="CX44" s="199">
        <v>-661.9860000000001</v>
      </c>
      <c r="CY44" s="199">
        <v>-393.04499999999996</v>
      </c>
      <c r="CZ44" s="199">
        <v>-533.22399999999993</v>
      </c>
      <c r="DA44" s="199">
        <v>-556.57699999999988</v>
      </c>
      <c r="DB44" s="199">
        <v>-539.49999999999989</v>
      </c>
      <c r="DC44" s="199">
        <v>-569.726</v>
      </c>
      <c r="DD44" s="199">
        <v>-439.42799999999988</v>
      </c>
      <c r="DE44" s="199">
        <v>-629.08699999999988</v>
      </c>
      <c r="DF44" s="199">
        <v>-272.83600000000001</v>
      </c>
      <c r="DG44" s="199">
        <v>-404.66999999999996</v>
      </c>
      <c r="DH44" s="199">
        <v>-541.21600000000001</v>
      </c>
      <c r="DI44" s="199">
        <v>-428.827</v>
      </c>
      <c r="DJ44" s="199">
        <v>-44.607999999999947</v>
      </c>
      <c r="DK44" s="199">
        <v>-817.18900000000008</v>
      </c>
      <c r="DL44" s="199">
        <v>-878.92599999999993</v>
      </c>
      <c r="DM44" s="199">
        <v>-257.03999999999996</v>
      </c>
      <c r="DN44" s="199">
        <v>-504.99300000000005</v>
      </c>
      <c r="DO44" s="199">
        <v>-493.92700000000013</v>
      </c>
      <c r="DP44" s="199">
        <v>-518.62199999999996</v>
      </c>
      <c r="DQ44" s="199">
        <v>-524.16</v>
      </c>
      <c r="DR44" s="199">
        <v>-464.53099999999995</v>
      </c>
      <c r="DS44" s="199">
        <v>-464.71799999999996</v>
      </c>
      <c r="DT44" s="199">
        <v>-445.84799999999996</v>
      </c>
      <c r="DU44" s="199">
        <v>726.69200000000001</v>
      </c>
      <c r="DV44" s="199">
        <v>850.65200000000004</v>
      </c>
      <c r="DW44" s="199">
        <v>446.66400000000004</v>
      </c>
      <c r="DX44" s="45">
        <v>847</v>
      </c>
      <c r="DY44" s="45">
        <v>795</v>
      </c>
      <c r="DZ44" s="45">
        <v>758</v>
      </c>
      <c r="EA44" s="45">
        <v>-5866</v>
      </c>
      <c r="EB44" s="53">
        <v>-2552</v>
      </c>
      <c r="EC44" s="53">
        <v>5.61</v>
      </c>
      <c r="ED44" s="53">
        <v>891.81799999999998</v>
      </c>
      <c r="EE44" s="53">
        <v>-1509.8420000000001</v>
      </c>
      <c r="EF44" s="53">
        <v>-2532.107</v>
      </c>
      <c r="EG44" s="53">
        <v>-2049.61</v>
      </c>
      <c r="EH44" s="53">
        <v>-1155.2180000000003</v>
      </c>
      <c r="EI44" s="53">
        <v>-614.88600000000008</v>
      </c>
      <c r="EJ44" s="53">
        <v>-948.57200000000012</v>
      </c>
      <c r="EK44" s="45">
        <v>-454</v>
      </c>
      <c r="EL44" s="45">
        <v>-836</v>
      </c>
      <c r="EM44" s="45">
        <v>-572</v>
      </c>
      <c r="EN44" s="45">
        <v>359</v>
      </c>
      <c r="EO44" s="45">
        <v>-951.89400000000001</v>
      </c>
      <c r="EP44" s="45">
        <v>-444.70100000000002</v>
      </c>
      <c r="EQ44" s="45">
        <v>881.24900000000002</v>
      </c>
      <c r="ER44" s="45">
        <v>8212.0779999999995</v>
      </c>
      <c r="ES44" s="45">
        <v>8212.0779999999995</v>
      </c>
      <c r="ET44" s="45">
        <v>1530.5610000000001</v>
      </c>
      <c r="EU44" s="45">
        <v>413.23899999999992</v>
      </c>
      <c r="EV44" s="45">
        <v>-658.64300000000003</v>
      </c>
      <c r="EW44" s="45">
        <v>-481.47900000000016</v>
      </c>
      <c r="EX44" s="45">
        <v>-471.24099999999999</v>
      </c>
      <c r="EY44" s="45">
        <v>-321.00300000000004</v>
      </c>
      <c r="EZ44" s="45">
        <v>-434.68100000000004</v>
      </c>
      <c r="FA44" s="45">
        <v>-1406.1619999999998</v>
      </c>
      <c r="FB44" s="45">
        <v>-1772.5969999999998</v>
      </c>
      <c r="FC44" s="45">
        <v>-525.29099999999994</v>
      </c>
      <c r="FD44" s="45">
        <v>-666.60400000000016</v>
      </c>
      <c r="FE44" s="45">
        <v>-290.96900000000005</v>
      </c>
      <c r="FF44" s="45">
        <v>-206.36400000000003</v>
      </c>
      <c r="FG44" s="45">
        <v>-332.03599999999994</v>
      </c>
      <c r="FH44" s="45">
        <v>-220.00900000000001</v>
      </c>
      <c r="FI44" s="45">
        <v>-182.62300000000005</v>
      </c>
      <c r="FJ44" s="45">
        <v>-222.62900000000002</v>
      </c>
      <c r="FK44" s="45">
        <v>-88.874000000000024</v>
      </c>
      <c r="FL44" s="45">
        <v>142.16000000000008</v>
      </c>
      <c r="FM44" s="45">
        <v>-1406.1619999999998</v>
      </c>
    </row>
    <row r="45" spans="1:169">
      <c r="A45" s="200" t="s">
        <v>22</v>
      </c>
      <c r="B45" s="181">
        <v>93513.793000000005</v>
      </c>
      <c r="C45" s="181">
        <v>92697.44200000001</v>
      </c>
      <c r="D45" s="181">
        <v>93558.641999999993</v>
      </c>
      <c r="E45" s="182">
        <v>89221.813999999998</v>
      </c>
      <c r="F45" s="182">
        <v>85260.707999999999</v>
      </c>
      <c r="G45" s="182">
        <v>85720.662000000011</v>
      </c>
      <c r="H45" s="182">
        <v>93161.453000000009</v>
      </c>
      <c r="I45" s="182">
        <v>88055.22099999999</v>
      </c>
      <c r="J45" s="182">
        <v>94355.59199999999</v>
      </c>
      <c r="K45" s="182">
        <v>88682.94</v>
      </c>
      <c r="L45" s="182">
        <v>95966.973999999987</v>
      </c>
      <c r="M45" s="182">
        <v>92106.106999999989</v>
      </c>
      <c r="N45" s="182">
        <v>82974.918999999994</v>
      </c>
      <c r="O45" s="182">
        <v>81031.634999999995</v>
      </c>
      <c r="P45" s="182">
        <v>73633.417000000001</v>
      </c>
      <c r="Q45" s="182">
        <v>75026.887999999992</v>
      </c>
      <c r="R45" s="182">
        <v>66846.381999999998</v>
      </c>
      <c r="S45" s="182">
        <v>75100.623999999996</v>
      </c>
      <c r="T45" s="182">
        <v>84304.002000000008</v>
      </c>
      <c r="U45" s="182">
        <v>77937</v>
      </c>
      <c r="V45" s="182">
        <v>80910.167999999991</v>
      </c>
      <c r="W45" s="182">
        <v>84250.914999999994</v>
      </c>
      <c r="X45" s="182">
        <v>81222.087999999989</v>
      </c>
      <c r="Y45" s="182">
        <v>76386.044999999998</v>
      </c>
      <c r="Z45" s="182">
        <v>78902.831000000006</v>
      </c>
      <c r="AA45" s="182">
        <v>79494.512000000002</v>
      </c>
      <c r="AB45" s="182">
        <v>70885.95199999999</v>
      </c>
      <c r="AC45" s="183">
        <v>74131.164000000004</v>
      </c>
      <c r="AD45" s="182">
        <v>70592.952000000005</v>
      </c>
      <c r="AE45" s="182">
        <v>74478.759999999995</v>
      </c>
      <c r="AF45" s="182">
        <v>83921.276000000013</v>
      </c>
      <c r="AG45" s="182">
        <v>81512.155400000032</v>
      </c>
      <c r="AH45" s="182">
        <v>40661.945999999989</v>
      </c>
      <c r="AI45" s="182">
        <v>31004.303</v>
      </c>
      <c r="AJ45" s="182">
        <v>76191.99500000001</v>
      </c>
      <c r="AK45" s="182">
        <v>79412.197999999989</v>
      </c>
      <c r="AL45" s="182">
        <v>84658.00499999999</v>
      </c>
      <c r="AM45" s="182">
        <v>76747.724999999991</v>
      </c>
      <c r="AN45" s="182">
        <v>79010.009999999995</v>
      </c>
      <c r="AO45" s="182">
        <v>90539.659</v>
      </c>
      <c r="AP45" s="182">
        <v>86322.144</v>
      </c>
      <c r="AQ45" s="182">
        <v>87915.393000000011</v>
      </c>
      <c r="AR45" s="184">
        <v>81430.63</v>
      </c>
      <c r="AS45" s="184">
        <v>80497.21100000001</v>
      </c>
      <c r="AT45" s="184">
        <v>90537.959999999992</v>
      </c>
      <c r="AU45" s="184">
        <v>81097</v>
      </c>
      <c r="AV45" s="184">
        <v>78293</v>
      </c>
      <c r="AW45" s="184">
        <v>77589</v>
      </c>
      <c r="AX45" s="184">
        <v>77343</v>
      </c>
      <c r="AY45" s="184">
        <v>75296</v>
      </c>
      <c r="AZ45" s="184">
        <v>76245</v>
      </c>
      <c r="BA45" s="184">
        <v>76100.51999999999</v>
      </c>
      <c r="BB45" s="184">
        <v>68931.491999999998</v>
      </c>
      <c r="BC45" s="184">
        <v>71239.717999999993</v>
      </c>
      <c r="BD45" s="184">
        <v>73850</v>
      </c>
      <c r="BE45" s="184">
        <v>72406</v>
      </c>
      <c r="BF45" s="184">
        <v>78824</v>
      </c>
      <c r="BG45" s="184">
        <v>77085</v>
      </c>
      <c r="BH45" s="184">
        <v>76939</v>
      </c>
      <c r="BI45" s="182">
        <v>78299.775999999998</v>
      </c>
      <c r="BJ45" s="184">
        <v>75767.28</v>
      </c>
      <c r="BK45" s="184">
        <v>80694.47100000002</v>
      </c>
      <c r="BL45" s="182">
        <v>81630.873999999982</v>
      </c>
      <c r="BM45" s="182">
        <v>79416.430000000008</v>
      </c>
      <c r="BN45" s="182">
        <v>86087.767999999996</v>
      </c>
      <c r="BO45" s="182">
        <v>82736.861000000004</v>
      </c>
      <c r="BP45" s="182">
        <v>84630.166000000012</v>
      </c>
      <c r="BQ45" s="182">
        <v>76864.926000000007</v>
      </c>
      <c r="BR45" s="182">
        <v>85394.752999999997</v>
      </c>
      <c r="BS45" s="182">
        <v>82846</v>
      </c>
      <c r="BT45" s="182">
        <v>83725</v>
      </c>
      <c r="BU45" s="182">
        <v>80580</v>
      </c>
      <c r="BV45" s="182">
        <v>80316.978000000003</v>
      </c>
      <c r="BW45" s="201">
        <v>83101</v>
      </c>
      <c r="BX45" s="182">
        <v>83885</v>
      </c>
      <c r="BY45" s="185">
        <f>BY42-BY43+BY44</f>
        <v>85223.297999999981</v>
      </c>
      <c r="BZ45" s="185">
        <f t="shared" ref="BZ45:EK45" si="62">BZ42-BZ43+BZ44</f>
        <v>77709</v>
      </c>
      <c r="CA45" s="185">
        <f t="shared" si="62"/>
        <v>84117</v>
      </c>
      <c r="CB45" s="185">
        <f t="shared" si="62"/>
        <v>79938</v>
      </c>
      <c r="CC45" s="201">
        <f t="shared" si="62"/>
        <v>75660.462999999989</v>
      </c>
      <c r="CD45" s="201">
        <f t="shared" si="62"/>
        <v>81746</v>
      </c>
      <c r="CE45" s="201">
        <f t="shared" si="62"/>
        <v>84344</v>
      </c>
      <c r="CF45" s="201">
        <f t="shared" si="62"/>
        <v>77163</v>
      </c>
      <c r="CG45" s="201">
        <f t="shared" si="62"/>
        <v>75634.333000000013</v>
      </c>
      <c r="CH45" s="201">
        <f t="shared" si="62"/>
        <v>77477</v>
      </c>
      <c r="CI45" s="201">
        <f t="shared" si="62"/>
        <v>73844</v>
      </c>
      <c r="CJ45" s="201">
        <f t="shared" si="62"/>
        <v>71958</v>
      </c>
      <c r="CK45" s="201">
        <f t="shared" si="62"/>
        <v>64219.475999999995</v>
      </c>
      <c r="CL45" s="201">
        <f t="shared" si="62"/>
        <v>68557.283999999985</v>
      </c>
      <c r="CM45" s="201">
        <f t="shared" si="62"/>
        <v>70182.229000000007</v>
      </c>
      <c r="CN45" s="201">
        <f t="shared" si="62"/>
        <v>72683.292000000001</v>
      </c>
      <c r="CO45" s="201">
        <f t="shared" si="62"/>
        <v>71895.07699999999</v>
      </c>
      <c r="CP45" s="202">
        <f t="shared" si="62"/>
        <v>70113.161000000007</v>
      </c>
      <c r="CQ45" s="201">
        <f t="shared" si="62"/>
        <v>72402.138999999996</v>
      </c>
      <c r="CR45" s="201">
        <f t="shared" si="62"/>
        <v>78744.866000000009</v>
      </c>
      <c r="CS45" s="201">
        <f t="shared" si="62"/>
        <v>78812.414000000004</v>
      </c>
      <c r="CT45" s="201">
        <f t="shared" si="62"/>
        <v>81197.305000000008</v>
      </c>
      <c r="CU45" s="201">
        <f t="shared" si="62"/>
        <v>79727.89</v>
      </c>
      <c r="CV45" s="201">
        <f t="shared" si="62"/>
        <v>75934.268999999986</v>
      </c>
      <c r="CW45" s="201">
        <f t="shared" si="62"/>
        <v>79449.77</v>
      </c>
      <c r="CX45" s="201">
        <f t="shared" si="62"/>
        <v>71209.583999999988</v>
      </c>
      <c r="CY45" s="201">
        <f t="shared" si="62"/>
        <v>72161.460000000006</v>
      </c>
      <c r="CZ45" s="201">
        <f t="shared" si="62"/>
        <v>73615.745999999985</v>
      </c>
      <c r="DA45" s="201">
        <f t="shared" si="62"/>
        <v>71068.603000000017</v>
      </c>
      <c r="DB45" s="201">
        <f t="shared" si="62"/>
        <v>72806.547999999981</v>
      </c>
      <c r="DC45" s="201">
        <f t="shared" si="62"/>
        <v>71012.078000000023</v>
      </c>
      <c r="DD45" s="201">
        <f t="shared" si="62"/>
        <v>70406.628000000012</v>
      </c>
      <c r="DE45" s="201">
        <f t="shared" si="62"/>
        <v>70861.726999999999</v>
      </c>
      <c r="DF45" s="201">
        <f t="shared" si="62"/>
        <v>69910.523000000001</v>
      </c>
      <c r="DG45" s="201">
        <f t="shared" si="62"/>
        <v>69410.794000000009</v>
      </c>
      <c r="DH45" s="201">
        <f t="shared" si="62"/>
        <v>76269.999000000011</v>
      </c>
      <c r="DI45" s="201">
        <f t="shared" si="62"/>
        <v>74048.529999999984</v>
      </c>
      <c r="DJ45" s="201">
        <f t="shared" si="62"/>
        <v>72241.152000000016</v>
      </c>
      <c r="DK45" s="201">
        <f t="shared" si="62"/>
        <v>73733.45</v>
      </c>
      <c r="DL45" s="201">
        <f t="shared" si="62"/>
        <v>75684.305999999997</v>
      </c>
      <c r="DM45" s="201">
        <f t="shared" si="62"/>
        <v>69375.027999999991</v>
      </c>
      <c r="DN45" s="201">
        <f t="shared" si="62"/>
        <v>75960.963000000003</v>
      </c>
      <c r="DO45" s="201">
        <f t="shared" si="62"/>
        <v>73189.390000000014</v>
      </c>
      <c r="DP45" s="201">
        <f t="shared" si="62"/>
        <v>80474.222000000009</v>
      </c>
      <c r="DQ45" s="201">
        <f t="shared" si="62"/>
        <v>66627.453999999998</v>
      </c>
      <c r="DR45" s="201">
        <f t="shared" si="62"/>
        <v>72433.710000000006</v>
      </c>
      <c r="DS45" s="201">
        <f t="shared" si="62"/>
        <v>71587.513000000006</v>
      </c>
      <c r="DT45" s="201">
        <f t="shared" si="62"/>
        <v>67051.982999999993</v>
      </c>
      <c r="DU45" s="201">
        <f t="shared" si="62"/>
        <v>87099.659</v>
      </c>
      <c r="DV45" s="201">
        <f t="shared" si="62"/>
        <v>83039.501999999993</v>
      </c>
      <c r="DW45" s="201">
        <f t="shared" si="62"/>
        <v>85587.760000000009</v>
      </c>
      <c r="DX45" s="201">
        <f t="shared" si="62"/>
        <v>86604.67</v>
      </c>
      <c r="DY45" s="201">
        <f t="shared" si="62"/>
        <v>78097.83</v>
      </c>
      <c r="DZ45" s="201">
        <f t="shared" si="62"/>
        <v>84624.5</v>
      </c>
      <c r="EA45" s="201">
        <f t="shared" si="62"/>
        <v>78214.67</v>
      </c>
      <c r="EB45" s="201">
        <f t="shared" si="62"/>
        <v>79853.06</v>
      </c>
      <c r="EC45" s="201">
        <f t="shared" si="62"/>
        <v>91269.754700000005</v>
      </c>
      <c r="ED45" s="201">
        <f t="shared" si="62"/>
        <v>97017.301999999996</v>
      </c>
      <c r="EE45" s="201">
        <f t="shared" si="62"/>
        <v>96401.025999999998</v>
      </c>
      <c r="EF45" s="201">
        <f t="shared" si="62"/>
        <v>86739.966</v>
      </c>
      <c r="EG45" s="201">
        <f t="shared" si="62"/>
        <v>95166.112999999998</v>
      </c>
      <c r="EH45" s="201">
        <f t="shared" si="62"/>
        <v>85713.831000000006</v>
      </c>
      <c r="EI45" s="201">
        <f t="shared" si="62"/>
        <v>92608.415000000008</v>
      </c>
      <c r="EJ45" s="201">
        <f t="shared" si="62"/>
        <v>95351.865999999995</v>
      </c>
      <c r="EK45" s="201">
        <f t="shared" si="62"/>
        <v>86077</v>
      </c>
      <c r="EL45" s="201">
        <f t="shared" ref="EL45:FM45" si="63">EL42-EL43+EL44</f>
        <v>100875</v>
      </c>
      <c r="EM45" s="201">
        <f t="shared" si="63"/>
        <v>97690</v>
      </c>
      <c r="EN45" s="201">
        <f t="shared" si="63"/>
        <v>95133</v>
      </c>
      <c r="EO45" s="201">
        <f t="shared" si="63"/>
        <v>103086.11799999999</v>
      </c>
      <c r="EP45" s="184">
        <f t="shared" si="63"/>
        <v>102715.061</v>
      </c>
      <c r="EQ45" s="184">
        <f t="shared" si="63"/>
        <v>102402.842</v>
      </c>
      <c r="ER45" s="184">
        <f t="shared" si="63"/>
        <v>98019.435999999987</v>
      </c>
      <c r="ES45" s="184">
        <f t="shared" si="63"/>
        <v>100397.26299999999</v>
      </c>
      <c r="ET45" s="184">
        <f t="shared" si="63"/>
        <v>96973.006999999998</v>
      </c>
      <c r="EU45" s="184">
        <f t="shared" si="63"/>
        <v>99513.344999999987</v>
      </c>
      <c r="EV45" s="184">
        <f t="shared" si="63"/>
        <v>94552.702999999994</v>
      </c>
      <c r="EW45" s="184">
        <f t="shared" si="63"/>
        <v>91250.592999999993</v>
      </c>
      <c r="EX45" s="184">
        <f t="shared" si="63"/>
        <v>96785.1</v>
      </c>
      <c r="EY45" s="184">
        <f t="shared" si="63"/>
        <v>86548.946000000011</v>
      </c>
      <c r="EZ45" s="184">
        <f t="shared" si="63"/>
        <v>90022.652999999991</v>
      </c>
      <c r="FA45" s="184">
        <f t="shared" si="63"/>
        <v>87693.527999999991</v>
      </c>
      <c r="FB45" s="184">
        <f t="shared" si="63"/>
        <v>86973.45600000002</v>
      </c>
      <c r="FC45" s="184">
        <f t="shared" si="63"/>
        <v>85670.001000000004</v>
      </c>
      <c r="FD45" s="184">
        <f t="shared" si="63"/>
        <v>80671.275999999983</v>
      </c>
      <c r="FE45" s="184">
        <f t="shared" si="63"/>
        <v>89375.512000000002</v>
      </c>
      <c r="FF45" s="184">
        <f t="shared" si="63"/>
        <v>80785.338000000003</v>
      </c>
      <c r="FG45" s="184">
        <f t="shared" si="63"/>
        <v>88330.672999999995</v>
      </c>
      <c r="FH45" s="184">
        <f t="shared" si="63"/>
        <v>95914.47099999999</v>
      </c>
      <c r="FI45" s="184">
        <f t="shared" si="63"/>
        <v>90303.920999999988</v>
      </c>
      <c r="FJ45" s="184">
        <f t="shared" si="63"/>
        <v>98408.561000000002</v>
      </c>
      <c r="FK45" s="184">
        <f t="shared" si="63"/>
        <v>97632.398000000001</v>
      </c>
      <c r="FL45" s="184">
        <f t="shared" si="63"/>
        <v>104682.67000000001</v>
      </c>
      <c r="FM45" s="184">
        <f t="shared" si="63"/>
        <v>94186.084999999992</v>
      </c>
    </row>
    <row r="46" spans="1:169">
      <c r="A46" s="198" t="s">
        <v>26</v>
      </c>
      <c r="B46" s="199">
        <v>60334.053000000007</v>
      </c>
      <c r="C46" s="199">
        <v>26408</v>
      </c>
      <c r="D46" s="199">
        <v>73846.788</v>
      </c>
      <c r="E46" s="129">
        <v>63078.906000000003</v>
      </c>
      <c r="F46" s="129">
        <v>59325.986999999994</v>
      </c>
      <c r="G46" s="129">
        <v>61989.222999999998</v>
      </c>
      <c r="H46" s="129">
        <v>61176.787000000004</v>
      </c>
      <c r="I46" s="129">
        <v>60622.248</v>
      </c>
      <c r="J46" s="129">
        <v>64522.346999999994</v>
      </c>
      <c r="K46" s="129">
        <v>64443.993999999999</v>
      </c>
      <c r="L46" s="129">
        <v>66687.483999999997</v>
      </c>
      <c r="M46" s="129">
        <v>60122.535999999993</v>
      </c>
      <c r="N46" s="129">
        <v>61948.277000000002</v>
      </c>
      <c r="O46" s="129">
        <v>57381.976999999999</v>
      </c>
      <c r="P46" s="129">
        <v>53926.184000000001</v>
      </c>
      <c r="Q46" s="129">
        <v>49249.799000000006</v>
      </c>
      <c r="R46" s="129">
        <v>46656.717000000004</v>
      </c>
      <c r="S46" s="129">
        <v>47714.796000000002</v>
      </c>
      <c r="T46" s="129">
        <v>54737.242999999995</v>
      </c>
      <c r="U46" s="129">
        <v>50721.654999999992</v>
      </c>
      <c r="V46" s="129">
        <v>49597.231999999989</v>
      </c>
      <c r="W46" s="129">
        <v>55533.567999999992</v>
      </c>
      <c r="X46" s="129">
        <v>58412.902999999998</v>
      </c>
      <c r="Y46" s="129">
        <v>67627.207999999999</v>
      </c>
      <c r="Z46" s="129">
        <v>58020.262000000002</v>
      </c>
      <c r="AA46" s="129">
        <v>49488.581999999995</v>
      </c>
      <c r="AB46" s="129">
        <v>59268.175999999992</v>
      </c>
      <c r="AC46" s="129">
        <v>49585.725000000006</v>
      </c>
      <c r="AD46" s="129">
        <v>49322.781999999992</v>
      </c>
      <c r="AE46" s="129">
        <v>47766.46</v>
      </c>
      <c r="AF46" s="129">
        <v>48048.95</v>
      </c>
      <c r="AG46" s="129">
        <v>41861.919000000002</v>
      </c>
      <c r="AH46" s="129">
        <v>57919.644999999997</v>
      </c>
      <c r="AI46" s="129">
        <v>58023.787000000004</v>
      </c>
      <c r="AJ46" s="129">
        <v>56719.280999999995</v>
      </c>
      <c r="AK46" s="129">
        <v>51467.091999999997</v>
      </c>
      <c r="AL46" s="129">
        <v>57279.365999999995</v>
      </c>
      <c r="AM46" s="129">
        <v>54029.765999999996</v>
      </c>
      <c r="AN46" s="129">
        <v>57951.4</v>
      </c>
      <c r="AO46" s="129">
        <v>67807.366999999998</v>
      </c>
      <c r="AP46" s="129">
        <v>55183.264000000003</v>
      </c>
      <c r="AQ46" s="129">
        <v>50407.906999999999</v>
      </c>
      <c r="AR46" s="129">
        <v>46993.17</v>
      </c>
      <c r="AS46" s="199">
        <v>66576.497000000003</v>
      </c>
      <c r="AT46" s="199">
        <v>58788.159</v>
      </c>
      <c r="AU46" s="199">
        <v>43147</v>
      </c>
      <c r="AV46" s="199">
        <v>47676.505000000005</v>
      </c>
      <c r="AW46" s="199">
        <v>60013</v>
      </c>
      <c r="AX46" s="199">
        <v>57226</v>
      </c>
      <c r="AY46" s="199">
        <v>53795</v>
      </c>
      <c r="AZ46" s="199">
        <v>55833</v>
      </c>
      <c r="BA46" s="199">
        <v>52455.053</v>
      </c>
      <c r="BB46" s="199">
        <v>45949.424000000006</v>
      </c>
      <c r="BC46" s="199">
        <v>48508.420000000006</v>
      </c>
      <c r="BD46" s="199">
        <v>43811</v>
      </c>
      <c r="BE46" s="199">
        <v>46844</v>
      </c>
      <c r="BF46" s="199">
        <v>52162</v>
      </c>
      <c r="BG46" s="199">
        <v>52068</v>
      </c>
      <c r="BH46" s="199">
        <v>55496</v>
      </c>
      <c r="BI46" s="129">
        <v>49441.798000000003</v>
      </c>
      <c r="BJ46" s="123">
        <v>53945.915999999997</v>
      </c>
      <c r="BK46" s="123">
        <v>57435.154000000002</v>
      </c>
      <c r="BL46" s="45">
        <v>56584.873999999996</v>
      </c>
      <c r="BM46" s="45">
        <v>65349.443000000007</v>
      </c>
      <c r="BN46" s="45">
        <v>45165.599000000002</v>
      </c>
      <c r="BO46" s="45">
        <v>55362.036</v>
      </c>
      <c r="BP46" s="45">
        <v>54315.231999999996</v>
      </c>
      <c r="BQ46" s="45">
        <v>51460.418999999994</v>
      </c>
      <c r="BR46" s="45">
        <v>51730.55799999999</v>
      </c>
      <c r="BS46" s="45">
        <v>50376</v>
      </c>
      <c r="BT46" s="45">
        <v>51532</v>
      </c>
      <c r="BU46" s="45">
        <v>48854</v>
      </c>
      <c r="BV46" s="123">
        <v>57125</v>
      </c>
      <c r="BW46" s="45">
        <v>38423</v>
      </c>
      <c r="BX46" s="45">
        <v>46662</v>
      </c>
      <c r="BY46" s="199">
        <v>51458</v>
      </c>
      <c r="BZ46" s="45">
        <v>52213</v>
      </c>
      <c r="CA46" s="45">
        <v>53259</v>
      </c>
      <c r="CB46" s="120">
        <v>43787</v>
      </c>
      <c r="CC46" s="120">
        <v>41072.78</v>
      </c>
      <c r="CD46" s="120">
        <v>43213</v>
      </c>
      <c r="CE46" s="120">
        <v>43954</v>
      </c>
      <c r="CF46" s="120">
        <v>41779</v>
      </c>
      <c r="CG46" s="120">
        <v>45916.444000000003</v>
      </c>
      <c r="CH46" s="120">
        <v>41061</v>
      </c>
      <c r="CI46" s="120">
        <v>44501</v>
      </c>
      <c r="CJ46" s="120">
        <v>43945</v>
      </c>
      <c r="CK46" s="120">
        <v>40789.151999999995</v>
      </c>
      <c r="CL46" s="120">
        <v>40032.104000000007</v>
      </c>
      <c r="CM46" s="120">
        <v>41303.415000000001</v>
      </c>
      <c r="CN46" s="120">
        <v>40201.011000000006</v>
      </c>
      <c r="CO46" s="120">
        <v>35245.387000000002</v>
      </c>
      <c r="CP46" s="120">
        <v>49382.605999999992</v>
      </c>
      <c r="CQ46" s="120">
        <v>41075.377</v>
      </c>
      <c r="CR46" s="120">
        <v>42493.540999999997</v>
      </c>
      <c r="CS46" s="120">
        <v>50877.387000000002</v>
      </c>
      <c r="CT46" s="120">
        <v>40260.542000000001</v>
      </c>
      <c r="CU46" s="120">
        <v>46332.764999999999</v>
      </c>
      <c r="CV46" s="120">
        <v>41947.179000000004</v>
      </c>
      <c r="CW46" s="120">
        <v>42000.235000000001</v>
      </c>
      <c r="CX46" s="120">
        <v>45738.607000000004</v>
      </c>
      <c r="CY46" s="120">
        <v>36454.046999999999</v>
      </c>
      <c r="CZ46" s="120">
        <v>33199.031000000003</v>
      </c>
      <c r="DA46" s="120">
        <v>43600.31</v>
      </c>
      <c r="DB46" s="120">
        <v>43338.053999999996</v>
      </c>
      <c r="DC46" s="120">
        <v>43171.394999999997</v>
      </c>
      <c r="DD46" s="120">
        <v>33717.928</v>
      </c>
      <c r="DE46" s="120">
        <v>45986.544999999998</v>
      </c>
      <c r="DF46" s="120">
        <v>37773.293000000005</v>
      </c>
      <c r="DG46" s="120">
        <v>37690.301999999996</v>
      </c>
      <c r="DH46" s="120">
        <v>45667.422000000006</v>
      </c>
      <c r="DI46" s="120">
        <v>43612.796000000002</v>
      </c>
      <c r="DJ46" s="120">
        <v>28959.511000000002</v>
      </c>
      <c r="DK46" s="120">
        <v>51877.038</v>
      </c>
      <c r="DL46" s="120">
        <v>52895.707000000002</v>
      </c>
      <c r="DM46" s="120">
        <v>37773.291000000005</v>
      </c>
      <c r="DN46" s="120">
        <v>42018.218999999997</v>
      </c>
      <c r="DO46" s="120">
        <v>41891.373</v>
      </c>
      <c r="DP46" s="120">
        <v>42317.838000000003</v>
      </c>
      <c r="DQ46" s="120">
        <v>34669.914000000004</v>
      </c>
      <c r="DR46" s="120">
        <v>41251.759000000005</v>
      </c>
      <c r="DS46" s="120">
        <v>40207.606</v>
      </c>
      <c r="DT46" s="120">
        <v>28596.979000000003</v>
      </c>
      <c r="DU46" s="120">
        <v>599.36500000000001</v>
      </c>
      <c r="DV46" s="120">
        <v>1631.827</v>
      </c>
      <c r="DW46" s="120">
        <v>17604.174000000003</v>
      </c>
      <c r="DX46" s="45">
        <v>2270.4639999999999</v>
      </c>
      <c r="DY46" s="45">
        <v>1521.8380000000002</v>
      </c>
      <c r="DZ46" s="45">
        <v>1724.6389999999999</v>
      </c>
      <c r="EA46" s="45">
        <v>222140.54</v>
      </c>
      <c r="EB46" s="53">
        <v>116366.193</v>
      </c>
      <c r="EC46" s="53">
        <v>29870.26</v>
      </c>
      <c r="ED46" s="53">
        <v>4211.2219999999998</v>
      </c>
      <c r="EE46" s="53">
        <v>84369.43299999999</v>
      </c>
      <c r="EF46" s="53">
        <v>115864.58899999998</v>
      </c>
      <c r="EG46" s="53">
        <v>98512.243999999992</v>
      </c>
      <c r="EH46" s="53">
        <v>69481.853000000003</v>
      </c>
      <c r="EI46" s="53">
        <v>53367.211000000003</v>
      </c>
      <c r="EJ46" s="120">
        <v>63978</v>
      </c>
      <c r="EK46" s="45">
        <v>43966</v>
      </c>
      <c r="EL46" s="45">
        <v>57333</v>
      </c>
      <c r="EM46" s="45">
        <v>54224</v>
      </c>
      <c r="EN46" s="45">
        <v>21033</v>
      </c>
      <c r="EO46" s="45">
        <v>66583.063999999998</v>
      </c>
      <c r="EP46" s="45">
        <v>51267.067000000003</v>
      </c>
      <c r="EQ46" s="45">
        <v>4986.4640000000018</v>
      </c>
      <c r="ER46" s="45">
        <v>50615.107000000004</v>
      </c>
      <c r="ES46" s="45">
        <v>49457.006000000001</v>
      </c>
      <c r="ET46" s="45">
        <v>-20293.869000000002</v>
      </c>
      <c r="EU46" s="45">
        <v>19442.619000000002</v>
      </c>
      <c r="EV46" s="45">
        <v>54579.254999999997</v>
      </c>
      <c r="EW46" s="45">
        <v>46431.79</v>
      </c>
      <c r="EX46" s="45">
        <v>86487.23</v>
      </c>
      <c r="EY46" s="45">
        <v>39879.884000000005</v>
      </c>
      <c r="EZ46" s="45">
        <v>46409.884000000005</v>
      </c>
      <c r="FA46" s="45">
        <v>13535.43</v>
      </c>
      <c r="FB46" s="45">
        <v>90408.3</v>
      </c>
      <c r="FC46" s="45">
        <v>46963.875</v>
      </c>
      <c r="FD46" s="45">
        <v>49403.137999999999</v>
      </c>
      <c r="FE46" s="45">
        <v>38626.993999999999</v>
      </c>
      <c r="FF46" s="45">
        <v>36689.161</v>
      </c>
      <c r="FG46" s="45">
        <v>40427.392</v>
      </c>
      <c r="FH46" s="45">
        <v>40177.366999999998</v>
      </c>
      <c r="FI46" s="45">
        <v>36341.786999999997</v>
      </c>
      <c r="FJ46" s="45">
        <v>44961.834999999999</v>
      </c>
      <c r="FK46" s="45">
        <v>35229.327000000005</v>
      </c>
      <c r="FL46" s="45">
        <v>31212.073</v>
      </c>
      <c r="FM46" s="45">
        <v>32166.730000000003</v>
      </c>
    </row>
    <row r="47" spans="1:169">
      <c r="A47" s="200" t="s">
        <v>23</v>
      </c>
      <c r="B47" s="181">
        <f>B45-B46</f>
        <v>33179.74</v>
      </c>
      <c r="C47" s="181">
        <f t="shared" ref="C47:AR47" si="64">C45-C46</f>
        <v>66289.44200000001</v>
      </c>
      <c r="D47" s="181">
        <f t="shared" si="64"/>
        <v>19711.853999999992</v>
      </c>
      <c r="E47" s="182">
        <f t="shared" si="64"/>
        <v>26142.907999999996</v>
      </c>
      <c r="F47" s="182">
        <f t="shared" si="64"/>
        <v>25934.721000000005</v>
      </c>
      <c r="G47" s="182">
        <f t="shared" si="64"/>
        <v>23731.439000000013</v>
      </c>
      <c r="H47" s="182">
        <f t="shared" si="64"/>
        <v>31984.666000000005</v>
      </c>
      <c r="I47" s="182">
        <f t="shared" si="64"/>
        <v>27432.972999999991</v>
      </c>
      <c r="J47" s="182">
        <f t="shared" si="64"/>
        <v>29833.244999999995</v>
      </c>
      <c r="K47" s="182">
        <f t="shared" si="64"/>
        <v>24238.946000000004</v>
      </c>
      <c r="L47" s="182">
        <f t="shared" si="64"/>
        <v>29279.489999999991</v>
      </c>
      <c r="M47" s="182">
        <f t="shared" si="64"/>
        <v>31983.570999999996</v>
      </c>
      <c r="N47" s="182">
        <f t="shared" si="64"/>
        <v>21026.641999999993</v>
      </c>
      <c r="O47" s="182">
        <f t="shared" si="64"/>
        <v>23649.657999999996</v>
      </c>
      <c r="P47" s="182">
        <f t="shared" si="64"/>
        <v>19707.233</v>
      </c>
      <c r="Q47" s="182">
        <f t="shared" si="64"/>
        <v>25777.088999999985</v>
      </c>
      <c r="R47" s="182">
        <f t="shared" si="64"/>
        <v>20189.664999999994</v>
      </c>
      <c r="S47" s="182">
        <f t="shared" si="64"/>
        <v>27385.827999999994</v>
      </c>
      <c r="T47" s="182">
        <f t="shared" si="64"/>
        <v>29566.759000000013</v>
      </c>
      <c r="U47" s="182">
        <f t="shared" si="64"/>
        <v>27215.345000000008</v>
      </c>
      <c r="V47" s="182">
        <f t="shared" si="64"/>
        <v>31312.936000000002</v>
      </c>
      <c r="W47" s="182">
        <f t="shared" si="64"/>
        <v>28717.347000000002</v>
      </c>
      <c r="X47" s="182">
        <f t="shared" si="64"/>
        <v>22809.18499999999</v>
      </c>
      <c r="Y47" s="182">
        <f t="shared" si="64"/>
        <v>8758.8369999999995</v>
      </c>
      <c r="Z47" s="182">
        <f t="shared" si="64"/>
        <v>20882.569000000003</v>
      </c>
      <c r="AA47" s="182">
        <f t="shared" si="64"/>
        <v>30005.930000000008</v>
      </c>
      <c r="AB47" s="182">
        <f t="shared" si="64"/>
        <v>11617.775999999998</v>
      </c>
      <c r="AC47" s="183">
        <f t="shared" si="64"/>
        <v>24545.438999999998</v>
      </c>
      <c r="AD47" s="182">
        <f t="shared" si="64"/>
        <v>21270.170000000013</v>
      </c>
      <c r="AE47" s="182">
        <f t="shared" si="64"/>
        <v>26712.299999999996</v>
      </c>
      <c r="AF47" s="182">
        <f t="shared" si="64"/>
        <v>35872.326000000015</v>
      </c>
      <c r="AG47" s="182">
        <f t="shared" si="64"/>
        <v>39650.236400000031</v>
      </c>
      <c r="AH47" s="182">
        <f t="shared" si="64"/>
        <v>-17257.699000000008</v>
      </c>
      <c r="AI47" s="182">
        <f t="shared" si="64"/>
        <v>-27019.484000000004</v>
      </c>
      <c r="AJ47" s="182">
        <f t="shared" si="64"/>
        <v>19472.714000000014</v>
      </c>
      <c r="AK47" s="182">
        <f t="shared" si="64"/>
        <v>27945.105999999992</v>
      </c>
      <c r="AL47" s="182">
        <f t="shared" si="64"/>
        <v>27378.638999999996</v>
      </c>
      <c r="AM47" s="182">
        <f t="shared" si="64"/>
        <v>22717.958999999995</v>
      </c>
      <c r="AN47" s="182">
        <f t="shared" si="64"/>
        <v>21058.609999999993</v>
      </c>
      <c r="AO47" s="182">
        <f t="shared" si="64"/>
        <v>22732.292000000001</v>
      </c>
      <c r="AP47" s="182">
        <f t="shared" si="64"/>
        <v>31138.879999999997</v>
      </c>
      <c r="AQ47" s="182">
        <f t="shared" si="64"/>
        <v>37507.486000000012</v>
      </c>
      <c r="AR47" s="184">
        <f t="shared" si="64"/>
        <v>34437.460000000006</v>
      </c>
      <c r="AS47" s="184">
        <f>AS45-AS46</f>
        <v>13920.714000000007</v>
      </c>
      <c r="AT47" s="184">
        <f>AT45-AT46</f>
        <v>31749.800999999992</v>
      </c>
      <c r="AU47" s="184">
        <f>AU45-AU46</f>
        <v>37950</v>
      </c>
      <c r="AV47" s="184">
        <f>AV45-AV46</f>
        <v>30616.494999999995</v>
      </c>
      <c r="AW47" s="184">
        <f>AW45-AW46</f>
        <v>17576</v>
      </c>
      <c r="AX47" s="184">
        <v>20117</v>
      </c>
      <c r="AY47" s="184">
        <v>21501</v>
      </c>
      <c r="AZ47" s="184">
        <v>20412</v>
      </c>
      <c r="BA47" s="184">
        <v>23645.46699999999</v>
      </c>
      <c r="BB47" s="184">
        <v>22982.067999999992</v>
      </c>
      <c r="BC47" s="184">
        <v>22731.297999999988</v>
      </c>
      <c r="BD47" s="184">
        <v>30039</v>
      </c>
      <c r="BE47" s="184">
        <v>25561</v>
      </c>
      <c r="BF47" s="184">
        <v>26663</v>
      </c>
      <c r="BG47" s="184">
        <v>25017</v>
      </c>
      <c r="BH47" s="184">
        <v>21442</v>
      </c>
      <c r="BI47" s="182">
        <v>28857.977999999996</v>
      </c>
      <c r="BJ47" s="184">
        <v>21821.364000000001</v>
      </c>
      <c r="BK47" s="184">
        <v>23259.317000000017</v>
      </c>
      <c r="BL47" s="182">
        <v>25045.999999999985</v>
      </c>
      <c r="BM47" s="182">
        <v>14066.987000000001</v>
      </c>
      <c r="BN47" s="182">
        <v>40922.168999999994</v>
      </c>
      <c r="BO47" s="182">
        <v>27374.825000000004</v>
      </c>
      <c r="BP47" s="182">
        <v>30314.934000000016</v>
      </c>
      <c r="BQ47" s="182">
        <v>25404.507000000012</v>
      </c>
      <c r="BR47" s="182">
        <v>33664.195000000007</v>
      </c>
      <c r="BS47" s="182">
        <v>32470</v>
      </c>
      <c r="BT47" s="182">
        <v>32192</v>
      </c>
      <c r="BU47" s="182">
        <v>31726</v>
      </c>
      <c r="BV47" s="182">
        <v>23192</v>
      </c>
      <c r="BW47" s="201">
        <v>44678</v>
      </c>
      <c r="BX47" s="182">
        <v>37223</v>
      </c>
      <c r="BY47" s="185">
        <f>BY45-BY46</f>
        <v>33765.297999999981</v>
      </c>
      <c r="BZ47" s="185">
        <f t="shared" ref="BZ47:EK47" si="65">BZ45-BZ46</f>
        <v>25496</v>
      </c>
      <c r="CA47" s="185">
        <f t="shared" si="65"/>
        <v>30858</v>
      </c>
      <c r="CB47" s="185">
        <f t="shared" si="65"/>
        <v>36151</v>
      </c>
      <c r="CC47" s="201">
        <f t="shared" si="65"/>
        <v>34587.68299999999</v>
      </c>
      <c r="CD47" s="201">
        <f t="shared" si="65"/>
        <v>38533</v>
      </c>
      <c r="CE47" s="201">
        <f t="shared" si="65"/>
        <v>40390</v>
      </c>
      <c r="CF47" s="201">
        <f t="shared" si="65"/>
        <v>35384</v>
      </c>
      <c r="CG47" s="201">
        <f t="shared" si="65"/>
        <v>29717.88900000001</v>
      </c>
      <c r="CH47" s="201">
        <f t="shared" si="65"/>
        <v>36416</v>
      </c>
      <c r="CI47" s="201">
        <f t="shared" si="65"/>
        <v>29343</v>
      </c>
      <c r="CJ47" s="201">
        <f t="shared" si="65"/>
        <v>28013</v>
      </c>
      <c r="CK47" s="201">
        <f t="shared" si="65"/>
        <v>23430.324000000001</v>
      </c>
      <c r="CL47" s="201">
        <f t="shared" si="65"/>
        <v>28525.179999999978</v>
      </c>
      <c r="CM47" s="201">
        <f t="shared" si="65"/>
        <v>28878.814000000006</v>
      </c>
      <c r="CN47" s="201">
        <f t="shared" si="65"/>
        <v>32482.280999999995</v>
      </c>
      <c r="CO47" s="201">
        <f t="shared" si="65"/>
        <v>36649.689999999988</v>
      </c>
      <c r="CP47" s="202">
        <f t="shared" si="65"/>
        <v>20730.555000000015</v>
      </c>
      <c r="CQ47" s="201">
        <f t="shared" si="65"/>
        <v>31326.761999999995</v>
      </c>
      <c r="CR47" s="201">
        <f t="shared" si="65"/>
        <v>36251.325000000012</v>
      </c>
      <c r="CS47" s="201">
        <f t="shared" si="65"/>
        <v>27935.027000000002</v>
      </c>
      <c r="CT47" s="201">
        <f t="shared" si="65"/>
        <v>40936.763000000006</v>
      </c>
      <c r="CU47" s="201">
        <f t="shared" si="65"/>
        <v>33395.125</v>
      </c>
      <c r="CV47" s="201">
        <f t="shared" si="65"/>
        <v>33987.089999999982</v>
      </c>
      <c r="CW47" s="201">
        <f t="shared" si="65"/>
        <v>37449.535000000003</v>
      </c>
      <c r="CX47" s="201">
        <f t="shared" si="65"/>
        <v>25470.976999999984</v>
      </c>
      <c r="CY47" s="201">
        <f t="shared" si="65"/>
        <v>35707.413000000008</v>
      </c>
      <c r="CZ47" s="201">
        <f t="shared" si="65"/>
        <v>40416.714999999982</v>
      </c>
      <c r="DA47" s="201">
        <f t="shared" si="65"/>
        <v>27468.29300000002</v>
      </c>
      <c r="DB47" s="201">
        <f t="shared" si="65"/>
        <v>29468.493999999984</v>
      </c>
      <c r="DC47" s="201">
        <f t="shared" si="65"/>
        <v>27840.683000000026</v>
      </c>
      <c r="DD47" s="201">
        <f t="shared" si="65"/>
        <v>36688.700000000012</v>
      </c>
      <c r="DE47" s="201">
        <f t="shared" si="65"/>
        <v>24875.182000000001</v>
      </c>
      <c r="DF47" s="201">
        <f t="shared" si="65"/>
        <v>32137.229999999996</v>
      </c>
      <c r="DG47" s="201">
        <f t="shared" si="65"/>
        <v>31720.492000000013</v>
      </c>
      <c r="DH47" s="201">
        <f t="shared" si="65"/>
        <v>30602.577000000005</v>
      </c>
      <c r="DI47" s="201">
        <f t="shared" si="65"/>
        <v>30435.733999999982</v>
      </c>
      <c r="DJ47" s="201">
        <f t="shared" si="65"/>
        <v>43281.641000000018</v>
      </c>
      <c r="DK47" s="201">
        <f t="shared" si="65"/>
        <v>21856.411999999997</v>
      </c>
      <c r="DL47" s="201">
        <f t="shared" si="65"/>
        <v>22788.598999999995</v>
      </c>
      <c r="DM47" s="201">
        <f t="shared" si="65"/>
        <v>31601.736999999986</v>
      </c>
      <c r="DN47" s="201">
        <f>DN45-DN46</f>
        <v>33942.744000000006</v>
      </c>
      <c r="DO47" s="201">
        <f t="shared" si="65"/>
        <v>31298.017000000014</v>
      </c>
      <c r="DP47" s="201">
        <f t="shared" si="65"/>
        <v>38156.384000000005</v>
      </c>
      <c r="DQ47" s="201">
        <f t="shared" si="65"/>
        <v>31957.539999999994</v>
      </c>
      <c r="DR47" s="201">
        <f t="shared" si="65"/>
        <v>31181.951000000001</v>
      </c>
      <c r="DS47" s="201">
        <f t="shared" si="65"/>
        <v>31379.907000000007</v>
      </c>
      <c r="DT47" s="201">
        <f t="shared" si="65"/>
        <v>38455.003999999986</v>
      </c>
      <c r="DU47" s="201">
        <f t="shared" si="65"/>
        <v>86500.293999999994</v>
      </c>
      <c r="DV47" s="201">
        <f t="shared" si="65"/>
        <v>81407.674999999988</v>
      </c>
      <c r="DW47" s="201">
        <f t="shared" si="65"/>
        <v>67983.58600000001</v>
      </c>
      <c r="DX47" s="201">
        <f t="shared" si="65"/>
        <v>84334.206000000006</v>
      </c>
      <c r="DY47" s="201">
        <f t="shared" si="65"/>
        <v>76575.991999999998</v>
      </c>
      <c r="DZ47" s="201">
        <f t="shared" si="65"/>
        <v>82899.861000000004</v>
      </c>
      <c r="EA47" s="201">
        <f t="shared" si="65"/>
        <v>-143925.87</v>
      </c>
      <c r="EB47" s="201">
        <f t="shared" si="65"/>
        <v>-36513.133000000002</v>
      </c>
      <c r="EC47" s="201">
        <f t="shared" si="65"/>
        <v>61399.49470000001</v>
      </c>
      <c r="ED47" s="201">
        <f t="shared" si="65"/>
        <v>92806.080000000002</v>
      </c>
      <c r="EE47" s="201">
        <f t="shared" si="65"/>
        <v>12031.593000000008</v>
      </c>
      <c r="EF47" s="201">
        <f t="shared" si="65"/>
        <v>-29124.622999999978</v>
      </c>
      <c r="EG47" s="201">
        <f t="shared" si="65"/>
        <v>-3346.1309999999939</v>
      </c>
      <c r="EH47" s="201">
        <f t="shared" si="65"/>
        <v>16231.978000000003</v>
      </c>
      <c r="EI47" s="201">
        <f t="shared" si="65"/>
        <v>39241.204000000005</v>
      </c>
      <c r="EJ47" s="201">
        <f t="shared" si="65"/>
        <v>31373.865999999995</v>
      </c>
      <c r="EK47" s="201">
        <f t="shared" si="65"/>
        <v>42111</v>
      </c>
      <c r="EL47" s="201">
        <f t="shared" ref="EL47:FM47" si="66">EL45-EL46</f>
        <v>43542</v>
      </c>
      <c r="EM47" s="201">
        <f t="shared" si="66"/>
        <v>43466</v>
      </c>
      <c r="EN47" s="201">
        <f t="shared" si="66"/>
        <v>74100</v>
      </c>
      <c r="EO47" s="201">
        <f t="shared" si="66"/>
        <v>36503.053999999989</v>
      </c>
      <c r="EP47" s="184">
        <f t="shared" si="66"/>
        <v>51447.993999999999</v>
      </c>
      <c r="EQ47" s="184">
        <f t="shared" si="66"/>
        <v>97416.377999999997</v>
      </c>
      <c r="ER47" s="184">
        <f t="shared" si="66"/>
        <v>47404.328999999983</v>
      </c>
      <c r="ES47" s="184">
        <f t="shared" si="66"/>
        <v>50940.256999999991</v>
      </c>
      <c r="ET47" s="184">
        <f t="shared" si="66"/>
        <v>117266.876</v>
      </c>
      <c r="EU47" s="184">
        <f t="shared" si="66"/>
        <v>80070.725999999981</v>
      </c>
      <c r="EV47" s="184">
        <f t="shared" si="66"/>
        <v>39973.447999999997</v>
      </c>
      <c r="EW47" s="184">
        <f t="shared" si="66"/>
        <v>44818.802999999993</v>
      </c>
      <c r="EX47" s="184">
        <f t="shared" si="66"/>
        <v>10297.87000000001</v>
      </c>
      <c r="EY47" s="184">
        <f t="shared" si="66"/>
        <v>46669.062000000005</v>
      </c>
      <c r="EZ47" s="184">
        <f t="shared" si="66"/>
        <v>43612.768999999986</v>
      </c>
      <c r="FA47" s="184">
        <f t="shared" si="66"/>
        <v>74158.097999999998</v>
      </c>
      <c r="FB47" s="201">
        <f t="shared" si="66"/>
        <v>-3434.8439999999828</v>
      </c>
      <c r="FC47" s="201">
        <f t="shared" si="66"/>
        <v>38706.126000000004</v>
      </c>
      <c r="FD47" s="201">
        <f t="shared" si="66"/>
        <v>31268.137999999984</v>
      </c>
      <c r="FE47" s="201">
        <f t="shared" si="66"/>
        <v>50748.518000000004</v>
      </c>
      <c r="FF47" s="201">
        <f t="shared" si="66"/>
        <v>44096.177000000003</v>
      </c>
      <c r="FG47" s="201">
        <f t="shared" si="66"/>
        <v>47903.280999999995</v>
      </c>
      <c r="FH47" s="201">
        <f t="shared" si="66"/>
        <v>55737.103999999992</v>
      </c>
      <c r="FI47" s="201">
        <f t="shared" si="66"/>
        <v>53962.133999999991</v>
      </c>
      <c r="FJ47" s="201">
        <f t="shared" si="66"/>
        <v>53446.726000000002</v>
      </c>
      <c r="FK47" s="201">
        <f t="shared" si="66"/>
        <v>62403.070999999996</v>
      </c>
      <c r="FL47" s="201">
        <f t="shared" si="66"/>
        <v>73470.597000000009</v>
      </c>
      <c r="FM47" s="201">
        <f t="shared" si="66"/>
        <v>62019.354999999989</v>
      </c>
    </row>
    <row r="48" spans="1:169">
      <c r="BV48" s="123"/>
      <c r="CA48" s="45"/>
    </row>
    <row r="49" spans="1:169" s="132" customFormat="1">
      <c r="A49" s="132" t="s">
        <v>24</v>
      </c>
      <c r="B49" s="58">
        <f t="shared" ref="B49:BM49" si="67">B$47/B$42</f>
        <v>0.35796709648120656</v>
      </c>
      <c r="C49" s="58">
        <f t="shared" si="67"/>
        <v>0.72144526565053946</v>
      </c>
      <c r="D49" s="58">
        <f t="shared" si="67"/>
        <v>0.21244375215778249</v>
      </c>
      <c r="E49" s="58">
        <f t="shared" si="67"/>
        <v>0.295520081566226</v>
      </c>
      <c r="F49" s="58">
        <f t="shared" si="67"/>
        <v>0.3067567185234415</v>
      </c>
      <c r="G49" s="58">
        <f t="shared" si="67"/>
        <v>0.27946930854076268</v>
      </c>
      <c r="H49" s="58">
        <f t="shared" si="67"/>
        <v>0.34674421560701335</v>
      </c>
      <c r="I49" s="58">
        <f t="shared" si="67"/>
        <v>0.31410850307428279</v>
      </c>
      <c r="J49" s="58">
        <f t="shared" si="67"/>
        <v>0.31897571967096189</v>
      </c>
      <c r="K49" s="58">
        <f t="shared" si="67"/>
        <v>0.2758504789428905</v>
      </c>
      <c r="L49" s="58">
        <f t="shared" si="67"/>
        <v>0.30706898970361279</v>
      </c>
      <c r="M49" s="58">
        <f t="shared" si="67"/>
        <v>0.35016839215558415</v>
      </c>
      <c r="N49" s="58">
        <f t="shared" si="67"/>
        <v>0.25006017625124494</v>
      </c>
      <c r="O49" s="58">
        <f t="shared" si="67"/>
        <v>0.28847379044758348</v>
      </c>
      <c r="P49" s="58">
        <f t="shared" si="67"/>
        <v>0.26448101666229495</v>
      </c>
      <c r="Q49" s="58">
        <f t="shared" si="67"/>
        <v>0.33923486608040215</v>
      </c>
      <c r="R49" s="58">
        <f t="shared" si="67"/>
        <v>0.29861745073610341</v>
      </c>
      <c r="S49" s="58">
        <f t="shared" si="67"/>
        <v>0.36138792414653925</v>
      </c>
      <c r="T49" s="58">
        <f t="shared" si="67"/>
        <v>0.34756320436725491</v>
      </c>
      <c r="U49" s="58">
        <f t="shared" si="67"/>
        <v>0.30377053084374217</v>
      </c>
      <c r="V49" s="58">
        <f t="shared" si="67"/>
        <v>0.3840669100309681</v>
      </c>
      <c r="W49" s="58">
        <f t="shared" si="67"/>
        <v>0.3374669568821575</v>
      </c>
      <c r="X49" s="58">
        <f t="shared" si="67"/>
        <v>0.2774816090698195</v>
      </c>
      <c r="Y49" s="58">
        <f t="shared" si="67"/>
        <v>0.1126308449764641</v>
      </c>
      <c r="Z49" s="58">
        <f t="shared" si="67"/>
        <v>0.261359049802386</v>
      </c>
      <c r="AA49" s="58">
        <f t="shared" si="67"/>
        <v>0.37385475565576876</v>
      </c>
      <c r="AB49" s="58">
        <f t="shared" si="67"/>
        <v>0.16136851360690735</v>
      </c>
      <c r="AC49" s="58">
        <f t="shared" si="67"/>
        <v>0.33119723371530502</v>
      </c>
      <c r="AD49" s="58">
        <f t="shared" si="67"/>
        <v>0.29778574200102736</v>
      </c>
      <c r="AE49" s="58">
        <f t="shared" si="67"/>
        <v>0.35475326922940792</v>
      </c>
      <c r="AF49" s="58">
        <f t="shared" si="67"/>
        <v>0.42409052519656137</v>
      </c>
      <c r="AG49" s="58">
        <f t="shared" si="67"/>
        <v>0.48374508945235223</v>
      </c>
      <c r="AH49" s="58">
        <f t="shared" si="67"/>
        <v>-0.17841580050925387</v>
      </c>
      <c r="AI49" s="58">
        <f t="shared" si="67"/>
        <v>-0.32262445269961171</v>
      </c>
      <c r="AJ49" s="58">
        <f t="shared" si="67"/>
        <v>0.25219614810152374</v>
      </c>
      <c r="AK49" s="58">
        <f t="shared" si="67"/>
        <v>0.34661658471893642</v>
      </c>
      <c r="AL49" s="58">
        <f t="shared" si="67"/>
        <v>0.31891537801597936</v>
      </c>
      <c r="AM49" s="58">
        <f t="shared" si="67"/>
        <v>0.29111264599691383</v>
      </c>
      <c r="AN49" s="58">
        <f t="shared" si="67"/>
        <v>0.26238527144476442</v>
      </c>
      <c r="AO49" s="58">
        <f t="shared" si="67"/>
        <v>0.24782419377797668</v>
      </c>
      <c r="AP49" s="58">
        <f t="shared" si="67"/>
        <v>0.35504039932695414</v>
      </c>
      <c r="AQ49" s="58">
        <f t="shared" si="67"/>
        <v>0.42213210856470956</v>
      </c>
      <c r="AR49" s="58">
        <f t="shared" si="67"/>
        <v>0.41849449476308603</v>
      </c>
      <c r="AS49" s="58">
        <f t="shared" si="67"/>
        <v>0.16989412745911889</v>
      </c>
      <c r="AT49" s="58">
        <f t="shared" si="67"/>
        <v>0.34511453776547374</v>
      </c>
      <c r="AU49" s="58">
        <f t="shared" si="67"/>
        <v>0.46284438915517179</v>
      </c>
      <c r="AV49" s="58">
        <f t="shared" si="67"/>
        <v>0.38544283160439113</v>
      </c>
      <c r="AW49" s="58">
        <f t="shared" si="67"/>
        <v>0.22221098412056237</v>
      </c>
      <c r="AX49" s="58">
        <f t="shared" si="67"/>
        <v>0.25548641097282193</v>
      </c>
      <c r="AY49" s="58">
        <f t="shared" si="67"/>
        <v>0.2807762121785915</v>
      </c>
      <c r="AZ49" s="58">
        <f t="shared" si="67"/>
        <v>0.26287524630066067</v>
      </c>
      <c r="BA49" s="58">
        <f t="shared" si="67"/>
        <v>0.30564840409248206</v>
      </c>
      <c r="BB49" s="58">
        <f t="shared" si="67"/>
        <v>0.32827079051948976</v>
      </c>
      <c r="BC49" s="58">
        <f t="shared" si="67"/>
        <v>0.31378185960172034</v>
      </c>
      <c r="BD49" s="58">
        <f t="shared" si="67"/>
        <v>0.40122615803814715</v>
      </c>
      <c r="BE49" s="58">
        <f t="shared" si="67"/>
        <v>0.34760790926646179</v>
      </c>
      <c r="BF49" s="58">
        <f t="shared" si="67"/>
        <v>0.3329171296932163</v>
      </c>
      <c r="BG49" s="58">
        <f t="shared" si="67"/>
        <v>0.32112187921186058</v>
      </c>
      <c r="BH49" s="58">
        <f t="shared" si="67"/>
        <v>0.27529626253418416</v>
      </c>
      <c r="BI49" s="58">
        <f t="shared" si="67"/>
        <v>0.36498381696845683</v>
      </c>
      <c r="BJ49" s="58">
        <f t="shared" si="67"/>
        <v>0.28437801599253987</v>
      </c>
      <c r="BK49" s="58">
        <f t="shared" si="67"/>
        <v>0.28474178578765513</v>
      </c>
      <c r="BL49" s="58">
        <f t="shared" si="67"/>
        <v>0.303618921522461</v>
      </c>
      <c r="BM49" s="58">
        <f t="shared" si="67"/>
        <v>0.17411424417607613</v>
      </c>
      <c r="BN49" s="58">
        <f t="shared" ref="BN49:DY49" si="68">BN$47/BN$42</f>
        <v>0.47244650857272363</v>
      </c>
      <c r="BO49" s="58">
        <f t="shared" si="68"/>
        <v>0.32746438833412117</v>
      </c>
      <c r="BP49" s="58">
        <f t="shared" si="68"/>
        <v>0.35466036788170013</v>
      </c>
      <c r="BQ49" s="58">
        <f t="shared" si="68"/>
        <v>0.32699642593243078</v>
      </c>
      <c r="BR49" s="58">
        <f t="shared" si="68"/>
        <v>0.39059995964071331</v>
      </c>
      <c r="BS49" s="58">
        <f t="shared" si="68"/>
        <v>0.38855050438570249</v>
      </c>
      <c r="BT49" s="58">
        <f t="shared" si="68"/>
        <v>0.3792157001331119</v>
      </c>
      <c r="BU49" s="58">
        <f t="shared" si="68"/>
        <v>0.39008975777695809</v>
      </c>
      <c r="BV49" s="58">
        <f t="shared" si="68"/>
        <v>0.28490866025154538</v>
      </c>
      <c r="BW49" s="58">
        <f t="shared" si="68"/>
        <v>0.53129905341768535</v>
      </c>
      <c r="BX49" s="58">
        <f t="shared" si="68"/>
        <v>0.44013385044695646</v>
      </c>
      <c r="BY49" s="58">
        <f t="shared" si="68"/>
        <v>0.39297704714240922</v>
      </c>
      <c r="BZ49" s="58">
        <f t="shared" si="68"/>
        <v>0.32488499815232491</v>
      </c>
      <c r="CA49" s="58">
        <f t="shared" si="68"/>
        <v>0.3631506478528474</v>
      </c>
      <c r="CB49" s="58">
        <f t="shared" si="68"/>
        <v>0.44913653870045966</v>
      </c>
      <c r="CC49" s="58">
        <f t="shared" si="68"/>
        <v>0.45368355187790016</v>
      </c>
      <c r="CD49" s="58">
        <f t="shared" si="68"/>
        <v>0.46833258383266285</v>
      </c>
      <c r="CE49" s="58">
        <f t="shared" si="68"/>
        <v>0.47537780707123017</v>
      </c>
      <c r="CF49" s="58">
        <f t="shared" si="68"/>
        <v>0.4551465102518587</v>
      </c>
      <c r="CG49" s="58">
        <f t="shared" si="68"/>
        <v>0.38923300065867827</v>
      </c>
      <c r="CH49" s="58">
        <f t="shared" si="68"/>
        <v>0.46687778048436518</v>
      </c>
      <c r="CI49" s="58">
        <f t="shared" si="68"/>
        <v>0.39349076718831716</v>
      </c>
      <c r="CJ49" s="58">
        <f t="shared" si="68"/>
        <v>0.38545049259728109</v>
      </c>
      <c r="CK49" s="58">
        <f t="shared" si="68"/>
        <v>0.36048114751978477</v>
      </c>
      <c r="CL49" s="58">
        <f t="shared" si="68"/>
        <v>0.4126931786132616</v>
      </c>
      <c r="CM49" s="58">
        <f t="shared" si="68"/>
        <v>0.40824907926014881</v>
      </c>
      <c r="CN49" s="58">
        <f t="shared" si="68"/>
        <v>0.44377573843202767</v>
      </c>
      <c r="CO49" s="58">
        <f t="shared" si="68"/>
        <v>0.5043142696248436</v>
      </c>
      <c r="CP49" s="58">
        <f t="shared" si="68"/>
        <v>0.29210405541593992</v>
      </c>
      <c r="CQ49" s="58">
        <f t="shared" si="68"/>
        <v>0.42930761913685278</v>
      </c>
      <c r="CR49" s="58">
        <f t="shared" si="68"/>
        <v>0.45726396288358212</v>
      </c>
      <c r="CS49" s="58">
        <f t="shared" si="68"/>
        <v>0.35106661878207235</v>
      </c>
      <c r="CT49" s="58">
        <f t="shared" si="68"/>
        <v>0.50080825025353437</v>
      </c>
      <c r="CU49" s="58">
        <f t="shared" si="68"/>
        <v>0.41564691251173669</v>
      </c>
      <c r="CV49" s="58">
        <f t="shared" si="68"/>
        <v>0.44433829441144373</v>
      </c>
      <c r="CW49" s="58">
        <f t="shared" si="68"/>
        <v>0.46805765547046774</v>
      </c>
      <c r="CX49" s="58">
        <f t="shared" si="68"/>
        <v>0.35188985372056386</v>
      </c>
      <c r="CY49" s="58">
        <f t="shared" si="68"/>
        <v>0.49106556915439226</v>
      </c>
      <c r="CZ49" s="58">
        <f t="shared" si="68"/>
        <v>0.54482426776042969</v>
      </c>
      <c r="DA49" s="58">
        <f t="shared" si="68"/>
        <v>0.38329934776453678</v>
      </c>
      <c r="DB49" s="58">
        <f t="shared" si="68"/>
        <v>0.40149005519482867</v>
      </c>
      <c r="DC49" s="58">
        <f t="shared" si="68"/>
        <v>0.38873122358361101</v>
      </c>
      <c r="DD49" s="58">
        <f t="shared" si="68"/>
        <v>0.51762786376229108</v>
      </c>
      <c r="DE49" s="58">
        <f t="shared" si="68"/>
        <v>0.34779556688403068</v>
      </c>
      <c r="DF49" s="58">
        <f t="shared" si="68"/>
        <v>0.45734115677069326</v>
      </c>
      <c r="DG49" s="58">
        <f t="shared" si="68"/>
        <v>0.45404933149429999</v>
      </c>
      <c r="DH49" s="58">
        <f t="shared" si="68"/>
        <v>0.39791177621505819</v>
      </c>
      <c r="DI49" s="58">
        <f t="shared" si="68"/>
        <v>0.40844207603704968</v>
      </c>
      <c r="DJ49" s="58">
        <f t="shared" si="68"/>
        <v>0.59844050492194523</v>
      </c>
      <c r="DK49" s="58">
        <f t="shared" si="68"/>
        <v>0.29299455529161905</v>
      </c>
      <c r="DL49" s="58">
        <f t="shared" si="68"/>
        <v>0.29748147845296252</v>
      </c>
      <c r="DM49" s="58">
        <f t="shared" si="68"/>
        <v>0.45361344107916846</v>
      </c>
      <c r="DN49" s="58">
        <f t="shared" si="68"/>
        <v>0.44362591290479259</v>
      </c>
      <c r="DO49" s="58">
        <f t="shared" si="68"/>
        <v>0.42443682648846731</v>
      </c>
      <c r="DP49" s="58">
        <f t="shared" si="68"/>
        <v>0.47050387429332341</v>
      </c>
      <c r="DQ49" s="58">
        <f t="shared" si="68"/>
        <v>0.47449508411384572</v>
      </c>
      <c r="DR49" s="58">
        <f t="shared" si="68"/>
        <v>0.42668281939127717</v>
      </c>
      <c r="DS49" s="58">
        <f t="shared" si="68"/>
        <v>0.43390717519908673</v>
      </c>
      <c r="DT49" s="58">
        <f t="shared" si="68"/>
        <v>0.56240350715112308</v>
      </c>
      <c r="DU49" s="58">
        <f t="shared" si="68"/>
        <v>0.98904402496695354</v>
      </c>
      <c r="DV49" s="58">
        <f t="shared" si="68"/>
        <v>0.9681921192548002</v>
      </c>
      <c r="DW49" s="58">
        <f t="shared" si="68"/>
        <v>0.79723533183129214</v>
      </c>
      <c r="DX49" s="58">
        <f t="shared" si="68"/>
        <v>0.98208435815492878</v>
      </c>
      <c r="DY49" s="58">
        <f t="shared" si="68"/>
        <v>0.98918993143642986</v>
      </c>
      <c r="DZ49" s="58">
        <f t="shared" ref="DZ49:FL49" si="69">DZ$47/DZ$42</f>
        <v>0.9870617420656892</v>
      </c>
      <c r="EA49" s="58">
        <f t="shared" si="69"/>
        <v>-1.7091979768348518</v>
      </c>
      <c r="EB49" s="58">
        <f t="shared" si="69"/>
        <v>-0.44241584854221888</v>
      </c>
      <c r="EC49" s="58">
        <f t="shared" si="69"/>
        <v>0.67112056360749039</v>
      </c>
      <c r="ED49" s="58">
        <f t="shared" si="69"/>
        <v>0.96339350736492035</v>
      </c>
      <c r="EE49" s="58">
        <f t="shared" si="69"/>
        <v>0.12260363037227814</v>
      </c>
      <c r="EF49" s="58">
        <f t="shared" si="69"/>
        <v>-0.32522345262066077</v>
      </c>
      <c r="EG49" s="58">
        <f t="shared" si="69"/>
        <v>-3.4336582802111069E-2</v>
      </c>
      <c r="EH49" s="58">
        <f t="shared" si="69"/>
        <v>0.18649234097597189</v>
      </c>
      <c r="EI49" s="58">
        <f t="shared" si="69"/>
        <v>0.42049820414520711</v>
      </c>
      <c r="EJ49" s="58">
        <f t="shared" si="69"/>
        <v>0.3254956676750359</v>
      </c>
      <c r="EK49" s="58">
        <f t="shared" si="69"/>
        <v>0.48616915652635712</v>
      </c>
      <c r="EL49" s="58">
        <f t="shared" si="69"/>
        <v>0.42772102161100195</v>
      </c>
      <c r="EM49" s="58">
        <f t="shared" si="69"/>
        <v>0.44193423755007422</v>
      </c>
      <c r="EN49" s="58">
        <f t="shared" si="69"/>
        <v>0.77809979838709675</v>
      </c>
      <c r="EO49" s="58">
        <f t="shared" si="69"/>
        <v>0.35014463120672951</v>
      </c>
      <c r="EP49" s="58">
        <f t="shared" si="69"/>
        <v>0.49775053457782842</v>
      </c>
      <c r="EQ49" s="58">
        <f t="shared" si="69"/>
        <v>0.95731717090210089</v>
      </c>
      <c r="ER49" s="58">
        <f t="shared" si="69"/>
        <v>0.52623196637857972</v>
      </c>
      <c r="ES49" s="58">
        <f t="shared" si="69"/>
        <v>0.55248782472215874</v>
      </c>
      <c r="ET49" s="58">
        <f t="shared" si="69"/>
        <v>1.2284873685778397</v>
      </c>
      <c r="EU49" s="58">
        <f t="shared" si="69"/>
        <v>0.80616048422591713</v>
      </c>
      <c r="EV49" s="58">
        <f t="shared" si="69"/>
        <v>0.41901632928366672</v>
      </c>
      <c r="EW49" s="58">
        <f t="shared" si="69"/>
        <v>0.48759596497361685</v>
      </c>
      <c r="EX49" s="58">
        <f t="shared" si="69"/>
        <v>0.10559975887921587</v>
      </c>
      <c r="EY49" s="58">
        <f t="shared" si="69"/>
        <v>0.5349538991030991</v>
      </c>
      <c r="EZ49" s="58">
        <f t="shared" si="69"/>
        <v>0.4810389592111699</v>
      </c>
      <c r="FA49" s="58">
        <f t="shared" si="69"/>
        <v>0.83001213263522189</v>
      </c>
      <c r="FB49" s="58">
        <f t="shared" si="69"/>
        <v>-3.8591635472404164E-2</v>
      </c>
      <c r="FC49" s="58">
        <f t="shared" si="69"/>
        <v>0.44766709369121543</v>
      </c>
      <c r="FD49" s="58">
        <f t="shared" si="69"/>
        <v>0.38311711718997044</v>
      </c>
      <c r="FE49" s="58">
        <f t="shared" si="69"/>
        <v>0.56374006231936813</v>
      </c>
      <c r="FF49" s="58">
        <f t="shared" si="69"/>
        <v>0.54262299031812677</v>
      </c>
      <c r="FG49" s="58">
        <f t="shared" si="69"/>
        <v>0.53781285639239251</v>
      </c>
      <c r="FH49" s="58">
        <f t="shared" si="69"/>
        <v>0.57840052633654404</v>
      </c>
      <c r="FI49" s="58">
        <f t="shared" si="69"/>
        <v>0.59539986393731259</v>
      </c>
      <c r="FJ49" s="58">
        <f t="shared" si="69"/>
        <v>0.54062968148740231</v>
      </c>
      <c r="FK49" s="58">
        <f t="shared" si="69"/>
        <v>0.637434087553719</v>
      </c>
      <c r="FL49" s="58">
        <f t="shared" si="69"/>
        <v>0.70211793822692914</v>
      </c>
      <c r="FM49" s="58">
        <f>FM$47/FM$42</f>
        <v>0.64852532570018817</v>
      </c>
    </row>
    <row r="50" spans="1:169" s="132" customFormat="1">
      <c r="A50" s="132" t="s">
        <v>25</v>
      </c>
      <c r="C50" s="58">
        <f>SUM($B$47:C$47)/SUM($B$42:C$42)</f>
        <v>0.53891341743774757</v>
      </c>
      <c r="D50" s="58">
        <f>SUM($B$47:D$47)/SUM($B$42:D$42)</f>
        <v>0.42969828664291126</v>
      </c>
      <c r="E50" s="58">
        <f>SUM($B$47:E$47)/SUM($B$42:E$42)</f>
        <v>0.39725111656052142</v>
      </c>
      <c r="F50" s="58">
        <f>SUM($B$47:F$47)/SUM($B$42:F$42)</f>
        <v>0.38026316938824134</v>
      </c>
      <c r="G50" s="58">
        <f>SUM($B$47:G$47)/SUM($B$42:G$42)</f>
        <v>0.36427351561437815</v>
      </c>
      <c r="H50" s="58">
        <f>SUM($B$47:H$47)/SUM($B$42:H$42)</f>
        <v>0.36169681318706148</v>
      </c>
      <c r="I50" s="58">
        <f>SUM($B$47:I$47)/SUM($B$42:I$42)</f>
        <v>0.35588287735625745</v>
      </c>
      <c r="J50" s="58">
        <f>SUM($B$47:J$47)/SUM($B$42:J$42)</f>
        <v>0.35161284178164159</v>
      </c>
      <c r="K50" s="58">
        <f>SUM($B$47:K$47)/SUM($B$42:K$42)</f>
        <v>0.34418506905637847</v>
      </c>
      <c r="L50" s="58">
        <f>SUM($B$47:L$47)/SUM($B$42:L$42)</f>
        <v>0.3406160629446246</v>
      </c>
      <c r="M50" s="58">
        <f>SUM($B$47:M$47)/SUM($B$42:M$42)</f>
        <v>0.34142172049733843</v>
      </c>
      <c r="N50" s="58">
        <f>SUM($B$47:N$47)/SUM($B$42:N$42)</f>
        <v>0.3348390203853393</v>
      </c>
      <c r="O50" s="58">
        <f>SUM($B$47:O$47)/SUM($B$42:O$42)</f>
        <v>0.33179574143836849</v>
      </c>
      <c r="P50" s="58">
        <f>SUM($B$47:P$47)/SUM($B$42:P$42)</f>
        <v>0.32800602499292769</v>
      </c>
      <c r="Q50" s="58">
        <f>SUM($B$47:Q$47)/SUM($B$42:Q$42)</f>
        <v>0.32861568792725232</v>
      </c>
      <c r="R50" s="58">
        <f>SUM($B$47:R$47)/SUM($B$42:R$42)</f>
        <v>0.32723326324777108</v>
      </c>
      <c r="S50" s="58">
        <f>SUM($B$47:S$47)/SUM($B$42:S$42)</f>
        <v>0.32891076171326522</v>
      </c>
      <c r="T50" s="58">
        <f>SUM($B$47:T$47)/SUM($B$42:T$42)</f>
        <v>0.32988543126288861</v>
      </c>
      <c r="U50" s="58">
        <f>SUM($B$47:U$47)/SUM($B$42:U$42)</f>
        <v>0.32852322629934261</v>
      </c>
      <c r="V50" s="58">
        <f>SUM($B$47:V$47)/SUM($B$42:V$42)</f>
        <v>0.33104030393424655</v>
      </c>
      <c r="W50" s="58">
        <f>SUM($B$47:W$47)/SUM($B$42:W$42)</f>
        <v>0.33133055376489279</v>
      </c>
      <c r="X50" s="58">
        <f>SUM($B$47:X$47)/SUM($B$42:X$42)</f>
        <v>0.32907952129546642</v>
      </c>
      <c r="Y50" s="58">
        <f>SUM($B$47:Y$47)/SUM($B$42:Y$42)</f>
        <v>0.32084518248002658</v>
      </c>
      <c r="Z50" s="58">
        <f>SUM($B$47:Z$47)/SUM($B$42:Z$42)</f>
        <v>0.318607518090811</v>
      </c>
      <c r="AA50" s="58">
        <f>SUM($B$47:AA$47)/SUM($B$42:AA$42)</f>
        <v>0.32061910848373909</v>
      </c>
      <c r="AB50" s="58">
        <f>SUM($B$47:AB$47)/SUM($B$42:AB$42)</f>
        <v>0.31558233632502741</v>
      </c>
      <c r="AC50" s="58">
        <f>SUM($B$47:AC$47)/SUM($B$42:AC$42)</f>
        <v>0.31607468869384764</v>
      </c>
      <c r="AD50" s="58">
        <f>SUM($B$47:AD$47)/SUM($B$42:AD$42)</f>
        <v>0.31553529329975255</v>
      </c>
      <c r="AE50" s="58">
        <f>SUM($B$47:AE$47)/SUM($B$42:AE$42)</f>
        <v>0.31671785683978515</v>
      </c>
      <c r="AF50" s="58">
        <f>SUM($B$47:AF$47)/SUM($B$42:AF$42)</f>
        <v>0.32023574392413157</v>
      </c>
      <c r="AG50" s="58">
        <f>SUM($B$47:AG$47)/SUM($B$42:AG$42)</f>
        <v>0.32526710327767255</v>
      </c>
      <c r="AH50" s="58">
        <f>SUM($B$47:AH$47)/SUM($B$42:AH$42)</f>
        <v>0.30761772743588855</v>
      </c>
      <c r="AI50" s="58">
        <f>SUM($B$47:AI$47)/SUM($B$42:AI$42)</f>
        <v>0.2890597932730119</v>
      </c>
      <c r="AJ50" s="58">
        <f>SUM($B$47:AJ$47)/SUM($B$42:AJ$42)</f>
        <v>0.28808548614880658</v>
      </c>
      <c r="AK50" s="58">
        <f>SUM($B$47:AK$47)/SUM($B$42:AK$42)</f>
        <v>0.28965740356083208</v>
      </c>
      <c r="AL50" s="58">
        <f>SUM($B$47:AL$47)/SUM($B$42:AL$42)</f>
        <v>0.29047083687139635</v>
      </c>
      <c r="AM50" s="58">
        <f>SUM($B$47:AM$47)/SUM($B$42:AM$42)</f>
        <v>0.29048665722142991</v>
      </c>
      <c r="AN50" s="58">
        <f>SUM($B$47:AN$47)/SUM($B$42:AN$42)</f>
        <v>0.28979187698127901</v>
      </c>
      <c r="AO50" s="58">
        <f>SUM($B$47:AO$47)/SUM($B$42:AO$42)</f>
        <v>0.28863857712986052</v>
      </c>
      <c r="AP50" s="58">
        <f>SUM($B$47:AP$47)/SUM($B$42:AP$42)</f>
        <v>0.29033865540672676</v>
      </c>
      <c r="AQ50" s="58">
        <f>SUM($B$47:AQ$47)/SUM($B$42:AQ$42)</f>
        <v>0.29367066372736461</v>
      </c>
      <c r="AR50" s="58">
        <f>SUM($B$47:AR$47)/SUM($B$42:AR$42)</f>
        <v>0.29652647823201805</v>
      </c>
      <c r="AS50" s="58">
        <f>SUM($B$47:AS$47)/SUM($B$42:AS$42)</f>
        <v>0.29370591231947574</v>
      </c>
      <c r="AT50" s="58">
        <f>SUM($B$47:AT$47)/SUM($B$42:AT$42)</f>
        <v>0.29496019306141874</v>
      </c>
      <c r="AU50" s="58">
        <f>SUM($B$47:AU$47)/SUM($B$42:AU$42)</f>
        <v>0.29853312805430859</v>
      </c>
      <c r="AV50" s="58">
        <f>SUM($B$47:AV$47)/SUM($B$42:AV$42)</f>
        <v>0.30028878362113248</v>
      </c>
      <c r="AW50" s="58">
        <f>SUM($B$47:AW$47)/SUM($B$42:AW$42)</f>
        <v>0.29874918218948088</v>
      </c>
      <c r="AX50" s="58">
        <f>SUM($B$47:AX$47)/SUM($B$42:AX$42)</f>
        <v>0.29791628128259168</v>
      </c>
      <c r="AY50" s="58">
        <f>SUM($B$47:AY$47)/SUM($B$42:AY$42)</f>
        <v>0.29760126117499419</v>
      </c>
      <c r="AZ50" s="58">
        <f>SUM($B$47:AZ$47)/SUM($B$42:AZ$42)</f>
        <v>0.29696593176541397</v>
      </c>
      <c r="BA50" s="58">
        <f>SUM($B$47:BA$47)/SUM($B$42:BA$42)</f>
        <v>0.29712136087984026</v>
      </c>
      <c r="BB50" s="58">
        <f>SUM($B$47:BB$47)/SUM($B$42:BB$42)</f>
        <v>0.29761794278879278</v>
      </c>
      <c r="BC50" s="58">
        <f>SUM($B$47:BC$47)/SUM($B$42:BC$42)</f>
        <v>0.29788025664910645</v>
      </c>
      <c r="BD50" s="58">
        <f>SUM($B$47:BD$47)/SUM($B$42:BD$42)</f>
        <v>0.2995849423241706</v>
      </c>
      <c r="BE50" s="58">
        <f>SUM($B$47:BE$47)/SUM($B$42:BE$42)</f>
        <v>0.30035056072778765</v>
      </c>
      <c r="BF50" s="58">
        <f>SUM($B$47:BF$47)/SUM($B$42:BF$42)</f>
        <v>0.30090639295832272</v>
      </c>
      <c r="BG50" s="58">
        <f>SUM($B$47:BG$47)/SUM($B$42:BG$42)</f>
        <v>0.30123653235380099</v>
      </c>
      <c r="BH50" s="58">
        <f>SUM($B$47:BH$47)/SUM($B$42:BH$42)</f>
        <v>0.3008198033509964</v>
      </c>
      <c r="BI50" s="58">
        <f>SUM($B$47:BI$47)/SUM($B$42:BI$42)</f>
        <v>0.30184941307366303</v>
      </c>
      <c r="BJ50" s="58">
        <f>SUM($B$47:BJ$47)/SUM($B$42:BJ$42)</f>
        <v>0.30158150170180809</v>
      </c>
      <c r="BK50" s="58">
        <f>SUM($B$47:BK$47)/SUM($B$42:BK$42)</f>
        <v>0.30131102739027094</v>
      </c>
      <c r="BL50" s="58">
        <f>SUM($B$47:BL$47)/SUM($B$42:BL$42)</f>
        <v>0.30134786429500987</v>
      </c>
      <c r="BM50" s="58">
        <f>SUM($B$47:BM$47)/SUM($B$42:BM$42)</f>
        <v>0.29938951640503669</v>
      </c>
      <c r="BN50" s="58">
        <f>SUM($B$47:BN$47)/SUM($B$42:BN$42)</f>
        <v>0.30219888189449506</v>
      </c>
      <c r="BO50" s="58">
        <f>SUM($B$47:BO$47)/SUM($B$42:BO$42)</f>
        <v>0.30258862353358645</v>
      </c>
      <c r="BP50" s="58">
        <f>SUM($B$47:BP$47)/SUM($B$42:BP$42)</f>
        <v>0.30339718136979926</v>
      </c>
      <c r="BQ50" s="58">
        <f>SUM($B$47:BQ$47)/SUM($B$42:BQ$42)</f>
        <v>0.30372561250924796</v>
      </c>
      <c r="BR50" s="58">
        <f>SUM($B$47:BR$47)/SUM($B$42:BR$42)</f>
        <v>0.3050464588145182</v>
      </c>
      <c r="BS50" s="58">
        <f>SUM($B$47:BS$47)/SUM($B$42:BS$42)</f>
        <v>0.30625959997783891</v>
      </c>
      <c r="BT50" s="58">
        <f>SUM($B$47:BT$47)/SUM($B$42:BT$42)</f>
        <v>0.30732063505514295</v>
      </c>
      <c r="BU50" s="58">
        <f>SUM($B$47:BU$47)/SUM($B$42:BU$42)</f>
        <v>0.30845804278203287</v>
      </c>
      <c r="BV50" s="58">
        <f>SUM($B$47:BV$47)/SUM($B$42:BV$42)</f>
        <v>0.30813853860717527</v>
      </c>
      <c r="BW50" s="58">
        <f>SUM($B$47:BW$47)/SUM($B$42:BW$42)</f>
        <v>0.31122308820647404</v>
      </c>
      <c r="BX50" s="58">
        <f>SUM($B$47:BX$47)/SUM($B$42:BX$42)</f>
        <v>0.31299050893465408</v>
      </c>
      <c r="BY50" s="58">
        <f>SUM($B$47:BY$47)/SUM($B$42:BY$42)</f>
        <v>0.31408935490542972</v>
      </c>
      <c r="BZ50" s="58">
        <f>SUM($B$47:BZ$47)/SUM($B$42:BZ$42)</f>
        <v>0.31422313515664685</v>
      </c>
      <c r="CA50" s="58">
        <f>SUM($B$47:CA$47)/SUM($B$42:CA$42)</f>
        <v>0.31487094365663443</v>
      </c>
      <c r="CB50" s="58">
        <f>SUM($B$47:CB$47)/SUM($B$42:CB$42)</f>
        <v>0.31653399756253014</v>
      </c>
      <c r="CC50" s="58">
        <f>SUM($B$47:CC$47)/SUM($B$42:CC$42)</f>
        <v>0.31812436345806383</v>
      </c>
      <c r="CD50" s="58">
        <f>SUM($B$47:CD$47)/SUM($B$42:CD$42)</f>
        <v>0.31998090694074771</v>
      </c>
      <c r="CE50" s="58">
        <f>SUM($B$47:CE$47)/SUM($B$42:CE$42)</f>
        <v>0.32193931081934296</v>
      </c>
      <c r="CF50" s="58">
        <f>SUM($B$47:CF$47)/SUM($B$42:CF$42)</f>
        <v>0.3234578605282552</v>
      </c>
      <c r="CG50" s="58">
        <f>SUM($B$47:CG$47)/SUM($B$42:CG$42)</f>
        <v>0.32418611044957796</v>
      </c>
      <c r="CH50" s="58">
        <f>SUM($B$47:CH$47)/SUM($B$42:CH$42)</f>
        <v>0.3257820384887225</v>
      </c>
      <c r="CI50" s="58">
        <f>SUM($B$47:CI$47)/SUM($B$42:CI$42)</f>
        <v>0.32649838155225797</v>
      </c>
      <c r="CJ50" s="58">
        <f>SUM($B$47:CJ$47)/SUM($B$42:CJ$42)</f>
        <v>0.32710002856359044</v>
      </c>
      <c r="CK50" s="58">
        <f>SUM($B$47:CK$47)/SUM($B$42:CK$42)</f>
        <v>0.32740195560742386</v>
      </c>
      <c r="CL50" s="58">
        <f>SUM($B$47:CL$47)/SUM($B$42:CL$42)</f>
        <v>0.32821451205437707</v>
      </c>
      <c r="CM50" s="58">
        <f>SUM($B$47:CM$47)/SUM($B$42:CM$42)</f>
        <v>0.32898731006788812</v>
      </c>
      <c r="CN50" s="58">
        <f>SUM($B$47:CN$47)/SUM($B$42:CN$42)</f>
        <v>0.33012283779846746</v>
      </c>
      <c r="CO50" s="58">
        <f>SUM($B$47:CO$47)/SUM($B$42:CO$42)</f>
        <v>0.33181705005420981</v>
      </c>
      <c r="CP50" s="58">
        <f>SUM($B$47:CP$47)/SUM($B$42:CP$42)</f>
        <v>0.3314433936979545</v>
      </c>
      <c r="CQ50" s="58">
        <f>SUM($B$47:CQ$47)/SUM($B$42:CQ$42)</f>
        <v>0.33238107666474875</v>
      </c>
      <c r="CR50" s="58">
        <f>SUM($B$47:CR$47)/SUM($B$42:CR$42)</f>
        <v>0.33366768820443138</v>
      </c>
      <c r="CS50" s="58">
        <f>SUM($B$47:CS$47)/SUM($B$42:CS$42)</f>
        <v>0.33384576277282213</v>
      </c>
      <c r="CT50" s="58">
        <f>SUM($B$47:CT$47)/SUM($B$42:CT$42)</f>
        <v>0.33558291727326794</v>
      </c>
      <c r="CU50" s="58">
        <f>SUM($B$47:CU$47)/SUM($B$42:CU$42)</f>
        <v>0.33639341992506405</v>
      </c>
      <c r="CV50" s="58">
        <f>SUM($B$47:CV$47)/SUM($B$42:CV$42)</f>
        <v>0.33742379539487</v>
      </c>
      <c r="CW50" s="58">
        <f>SUM($B$47:CW$47)/SUM($B$42:CW$42)</f>
        <v>0.33871525621917148</v>
      </c>
      <c r="CX50" s="58">
        <f>SUM($B$47:CX$47)/SUM($B$42:CX$42)</f>
        <v>0.33883204138499468</v>
      </c>
      <c r="CY50" s="58">
        <f>SUM($B$47:CY$47)/SUM($B$42:CY$42)</f>
        <v>0.34017570462953745</v>
      </c>
      <c r="CZ50" s="58">
        <f>SUM($B$47:CZ$47)/SUM($B$42:CZ$42)</f>
        <v>0.34200204337770818</v>
      </c>
      <c r="DA50" s="58">
        <f>SUM($B$47:DA$47)/SUM($B$42:DA$42)</f>
        <v>0.3423550276220752</v>
      </c>
      <c r="DB50" s="58">
        <f>SUM($B$47:DB$47)/SUM($B$42:DB$42)</f>
        <v>0.34286822279617996</v>
      </c>
      <c r="DC50" s="58">
        <f>SUM($B$47:DC$47)/SUM($B$42:DC$42)</f>
        <v>0.34325333331446173</v>
      </c>
      <c r="DD50" s="58">
        <f>SUM($B$47:DD$47)/SUM($B$42:DD$42)</f>
        <v>0.34469046332061598</v>
      </c>
      <c r="DE50" s="58">
        <f>SUM($B$47:DE$47)/SUM($B$42:DE$42)</f>
        <v>0.34471607392158465</v>
      </c>
      <c r="DF50" s="58">
        <f>SUM($B$47:DF$47)/SUM($B$42:DF$42)</f>
        <v>0.3456213887530295</v>
      </c>
      <c r="DG50" s="58">
        <f>SUM($B$47:DG$47)/SUM($B$42:DG$42)</f>
        <v>0.34648103058267554</v>
      </c>
      <c r="DH50" s="58">
        <f>SUM($B$47:DH$47)/SUM($B$42:DH$42)</f>
        <v>0.34692602999238004</v>
      </c>
      <c r="DI50" s="58">
        <f>SUM($B$47:DI$47)/SUM($B$42:DI$42)</f>
        <v>0.34743745439896295</v>
      </c>
      <c r="DJ50" s="58">
        <f>SUM($B$47:DJ$47)/SUM($B$42:DJ$42)</f>
        <v>0.34944659896675145</v>
      </c>
      <c r="DK50" s="58">
        <f>SUM($B$47:DK$47)/SUM($B$42:DK$42)</f>
        <v>0.34898434821082119</v>
      </c>
      <c r="DL50" s="58">
        <f>SUM($B$47:DL$47)/SUM($B$42:DL$42)</f>
        <v>0.34855487990386008</v>
      </c>
      <c r="DM50" s="58">
        <f>SUM($B$47:DM$47)/SUM($B$42:DM$42)</f>
        <v>0.34934559031589479</v>
      </c>
      <c r="DN50" s="58">
        <f>SUM($B$47:DN$47)/SUM($B$42:DN$42)</f>
        <v>0.35011851465835842</v>
      </c>
      <c r="DO50" s="58">
        <f>SUM($B$47:DO$47)/SUM($B$42:DO$42)</f>
        <v>0.35070111072284477</v>
      </c>
      <c r="DP50" s="58">
        <f>SUM($B$47:DP$47)/SUM($B$42:DP$42)</f>
        <v>0.35172513596472171</v>
      </c>
      <c r="DQ50" s="58">
        <f>SUM($B$47:DQ$47)/SUM($B$42:DQ$42)</f>
        <v>0.35259050521911789</v>
      </c>
      <c r="DR50" s="58">
        <f>SUM($B$47:DR$47)/SUM($B$42:DR$42)</f>
        <v>0.35315288548039686</v>
      </c>
      <c r="DS50" s="58">
        <f>SUM($B$47:DS$47)/SUM($B$42:DS$42)</f>
        <v>0.35375493094404087</v>
      </c>
      <c r="DT50" s="58">
        <f>SUM($B$47:DT$47)/SUM($B$42:DT$42)</f>
        <v>0.35521535381820768</v>
      </c>
      <c r="DU50" s="58">
        <f>SUM($B$47:DU$47)/SUM($B$42:DU$42)</f>
        <v>0.36083956135842332</v>
      </c>
      <c r="DV50" s="58">
        <f>SUM($B$47:DV$47)/SUM($B$42:DV$42)</f>
        <v>0.36597695675148301</v>
      </c>
      <c r="DW50" s="58">
        <f>SUM($B$47:DW$47)/SUM($B$42:DW$42)</f>
        <v>0.36964507771013283</v>
      </c>
      <c r="DX50" s="58">
        <f>SUM($B$47:DX$47)/SUM($B$42:DX$42)</f>
        <v>0.37484626566854512</v>
      </c>
      <c r="DY50" s="58">
        <f>SUM($B$47:DY$47)/SUM($B$42:DY$42)</f>
        <v>0.37951389770617588</v>
      </c>
      <c r="DZ50" s="58">
        <f>SUM($B$47:DZ$47)/SUM($B$42:DZ$42)</f>
        <v>0.38448093091617119</v>
      </c>
      <c r="EA50" s="58">
        <f>SUM($B$47:EA$47)/SUM($B$42:EA$42)</f>
        <v>0.36745862945128616</v>
      </c>
      <c r="EB50" s="58">
        <f>SUM($B$47:EB$47)/SUM($B$42:EB$42)</f>
        <v>0.3610561107735456</v>
      </c>
      <c r="EC50" s="58">
        <f>SUM($B$47:EC$47)/SUM($B$42:EC$42)</f>
        <v>0.36374976332927111</v>
      </c>
      <c r="ED50" s="58">
        <f>SUM($B$47:ED$47)/SUM($B$42:ED$42)</f>
        <v>0.36918522901417533</v>
      </c>
      <c r="EE50" s="58">
        <f>SUM($B$47:EE$47)/SUM($B$42:EE$42)</f>
        <v>0.36692912392990285</v>
      </c>
      <c r="EF50" s="58">
        <f>SUM($B$47:EF$47)/SUM($B$42:EF$42)</f>
        <v>0.36119789055496032</v>
      </c>
      <c r="EG50" s="58">
        <f>SUM($B$47:EG$47)/SUM($B$42:EG$42)</f>
        <v>0.35766571502556699</v>
      </c>
      <c r="EH50" s="58">
        <f>SUM($B$47:EH$47)/SUM($B$42:EH$42)</f>
        <v>0.35631124763390981</v>
      </c>
      <c r="EI50" s="58">
        <f>SUM($B$47:EI$47)/SUM($B$42:EI$42)</f>
        <v>0.35685122785540885</v>
      </c>
      <c r="EJ50" s="58">
        <f>SUM($B$47:EJ$47)/SUM($B$42:EJ$42)</f>
        <v>0.35658112265644831</v>
      </c>
      <c r="EK50" s="58">
        <f>SUM($B$47:EK$47)/SUM($B$42:EK$42)</f>
        <v>0.35757657306208879</v>
      </c>
      <c r="EL50" s="58">
        <f>SUM($B$47:EL$47)/SUM($B$42:EL$42)</f>
        <v>0.35820417520219489</v>
      </c>
      <c r="EM50" s="58">
        <f>SUM($B$47:EM$47)/SUM($B$42:EM$42)</f>
        <v>0.35892176901957956</v>
      </c>
      <c r="EN50" s="58">
        <f>SUM($B$47:EN$47)/SUM($B$42:EN$42)</f>
        <v>0.36237159855849499</v>
      </c>
      <c r="EO50" s="58">
        <f>SUM($B$47:EO$47)/SUM($B$42:EO$42)</f>
        <v>0.36226242399336228</v>
      </c>
      <c r="EP50" s="58">
        <f>SUM($B$47:EP$47)/SUM($B$42:EP$42)</f>
        <v>0.36345133982018613</v>
      </c>
      <c r="EQ50" s="58">
        <f>SUM($B$47:EQ$47)/SUM($B$42:EQ$42)</f>
        <v>0.36853787288641227</v>
      </c>
      <c r="ER50" s="58">
        <f>SUM($B$47:ER$47)/SUM($B$42:ER$42)</f>
        <v>0.36972455145735617</v>
      </c>
      <c r="ES50" s="58">
        <f>SUM($B$47:ES$47)/SUM($B$42:ES$42)</f>
        <v>0.37112147305603682</v>
      </c>
      <c r="ET50" s="58">
        <f>SUM($B$47:ET$47)/SUM($B$42:ET$42)</f>
        <v>0.37785267218090057</v>
      </c>
      <c r="EU50" s="58">
        <f>SUM($B$47:EU$47)/SUM($B$42:EU$42)</f>
        <v>0.38132320735327752</v>
      </c>
      <c r="EV50" s="58">
        <f>SUM($B$47:EV$47)/SUM($B$42:EV$42)</f>
        <v>0.38161429520379164</v>
      </c>
      <c r="EW50" s="58">
        <f>SUM($B$47:EW$47)/SUM($B$42:EW$42)</f>
        <v>0.38239706248832034</v>
      </c>
      <c r="EX50" s="58">
        <f>SUM($B$47:EX$47)/SUM($B$42:EX$42)</f>
        <v>0.38024498309964788</v>
      </c>
      <c r="EY50" s="58">
        <f>SUM($B$47:EY$47)/SUM($B$42:EY$42)</f>
        <v>0.38131361899883109</v>
      </c>
      <c r="EZ50" s="58">
        <f>SUM($B$47:EZ$47)/SUM($B$42:EZ$42)</f>
        <v>0.38202439733370847</v>
      </c>
      <c r="FA50" s="58">
        <f>SUM($B$47:FA$47)/SUM($B$42:FA$42)</f>
        <v>0.38514900717083922</v>
      </c>
      <c r="FB50" s="58">
        <f>SUM($B$47:FB$47)/SUM($B$42:FB$42)</f>
        <v>0.3822251081187571</v>
      </c>
      <c r="FC50" s="58">
        <f>SUM($B$47:FC$47)/SUM($B$42:FC$42)</f>
        <v>0.38266084872555622</v>
      </c>
      <c r="FD50" s="58">
        <f>SUM($B$47:FD$47)/SUM($B$42:FD$42)</f>
        <v>0.38266369854190657</v>
      </c>
      <c r="FE50" s="58">
        <f>SUM($B$47:FE$47)/SUM($B$42:FE$42)</f>
        <v>0.38390263916476791</v>
      </c>
      <c r="FF50" s="58">
        <f>SUM($B$47:FF$47)/SUM($B$42:FF$42)</f>
        <v>0.38487696771751911</v>
      </c>
      <c r="FG50" s="58">
        <f>SUM($B$47:FG$47)/SUM($B$42:FG$42)</f>
        <v>0.38589908630858533</v>
      </c>
      <c r="FH50" s="58">
        <f>SUM($B$47:FH$47)/SUM($B$42:FH$42)</f>
        <v>0.38728099259904269</v>
      </c>
      <c r="FI50" s="58">
        <f>SUM($B$47:FI$47)/SUM($B$42:FI$42)</f>
        <v>0.3886767128891146</v>
      </c>
      <c r="FJ50" s="58">
        <f>SUM($B$47:FJ$47)/SUM($B$42:FJ$42)</f>
        <v>0.38978021090475723</v>
      </c>
      <c r="FK50" s="58">
        <f>SUM($B$47:FK$47)/SUM($B$42:FK$42)</f>
        <v>0.39154846616363204</v>
      </c>
      <c r="FL50" s="58">
        <f>SUM($B$47:FL$47)/SUM($B$42:FL$42)</f>
        <v>0.39390074881148224</v>
      </c>
      <c r="FM50" s="58">
        <f>SUM($B$47:FM$47)/SUM($B$42:FM$42)</f>
        <v>0.39565112769094152</v>
      </c>
    </row>
    <row r="51" spans="1:169" s="132" customFormat="1">
      <c r="A51" s="132" t="s">
        <v>32</v>
      </c>
      <c r="F51" s="58"/>
      <c r="G51" s="58"/>
      <c r="H51" s="58"/>
      <c r="I51" s="58"/>
      <c r="J51" s="58"/>
      <c r="K51" s="58"/>
      <c r="L51" s="58"/>
      <c r="M51" s="58">
        <f t="shared" ref="M51:U51" si="70">SUM(B47:M47)/SUM(B45:M45)</f>
        <v>0.33849907415842539</v>
      </c>
      <c r="N51" s="58">
        <f t="shared" si="70"/>
        <v>0.33056230512207618</v>
      </c>
      <c r="O51" s="58">
        <f t="shared" si="70"/>
        <v>0.29431931031329905</v>
      </c>
      <c r="P51" s="58">
        <f t="shared" si="70"/>
        <v>0.29989912066186247</v>
      </c>
      <c r="Q51" s="58">
        <f t="shared" si="70"/>
        <v>0.30365521625395608</v>
      </c>
      <c r="R51" s="58">
        <f t="shared" si="70"/>
        <v>0.3035044148014186</v>
      </c>
      <c r="S51" s="58">
        <f t="shared" si="70"/>
        <v>0.31033461592538431</v>
      </c>
      <c r="T51" s="58">
        <f t="shared" si="70"/>
        <v>0.3106661175041896</v>
      </c>
      <c r="U51" s="58">
        <f t="shared" si="70"/>
        <v>0.31362751396180966</v>
      </c>
      <c r="V51" s="58">
        <f t="shared" ref="V51:AL51" si="71">SUM(K47:V47)/SUM(K45:V45)</f>
        <v>0.31947299658961908</v>
      </c>
      <c r="W51" s="58">
        <f t="shared" si="71"/>
        <v>0.32554905055925737</v>
      </c>
      <c r="X51" s="58">
        <f t="shared" si="71"/>
        <v>0.32380086235834943</v>
      </c>
      <c r="Y51" s="58">
        <f t="shared" si="71"/>
        <v>0.30450105438602298</v>
      </c>
      <c r="Z51" s="58">
        <f t="shared" si="71"/>
        <v>0.30567242924857424</v>
      </c>
      <c r="AA51" s="58">
        <f t="shared" si="71"/>
        <v>0.31298080123075384</v>
      </c>
      <c r="AB51" s="58">
        <f t="shared" si="71"/>
        <v>0.30521766773267955</v>
      </c>
      <c r="AC51" s="58">
        <f t="shared" si="71"/>
        <v>0.30418769312436178</v>
      </c>
      <c r="AD51" s="58">
        <f t="shared" si="71"/>
        <v>0.30412436550471739</v>
      </c>
      <c r="AE51" s="58">
        <f t="shared" si="71"/>
        <v>0.30360545186854504</v>
      </c>
      <c r="AF51" s="58">
        <f t="shared" si="71"/>
        <v>0.31048753382148264</v>
      </c>
      <c r="AG51" s="58">
        <f t="shared" si="71"/>
        <v>0.32257783531154416</v>
      </c>
      <c r="AH51" s="58">
        <f t="shared" si="71"/>
        <v>0.2828792196809975</v>
      </c>
      <c r="AI51" s="58">
        <f t="shared" si="71"/>
        <v>0.23464065097758544</v>
      </c>
      <c r="AJ51" s="58">
        <f t="shared" si="71"/>
        <v>0.23206811507365788</v>
      </c>
      <c r="AK51" s="58">
        <f t="shared" si="71"/>
        <v>0.25404174101040999</v>
      </c>
      <c r="AL51" s="58">
        <f t="shared" si="71"/>
        <v>0.25998547322337667</v>
      </c>
      <c r="AM51" s="58">
        <f t="shared" ref="AM51:BA51" si="72">SUM(AB47:AM47)/SUM(AB45:AM45)</f>
        <v>0.25219838663632943</v>
      </c>
      <c r="AN51" s="58">
        <f t="shared" si="72"/>
        <v>0.26087111294754489</v>
      </c>
      <c r="AO51" s="58">
        <f t="shared" si="72"/>
        <v>0.25385668677664813</v>
      </c>
      <c r="AP51" s="58">
        <f t="shared" si="72"/>
        <v>0.26050000389819705</v>
      </c>
      <c r="AQ51" s="58">
        <f t="shared" si="72"/>
        <v>0.26862448209519169</v>
      </c>
      <c r="AR51" s="58">
        <f t="shared" si="72"/>
        <v>0.26776920821003142</v>
      </c>
      <c r="AS51" s="58">
        <f t="shared" si="72"/>
        <v>0.23930543195549864</v>
      </c>
      <c r="AT51" s="58">
        <f t="shared" si="72"/>
        <v>0.27856539738682218</v>
      </c>
      <c r="AU51" s="58">
        <f t="shared" si="72"/>
        <v>0.32987015174676243</v>
      </c>
      <c r="AV51" s="58">
        <f t="shared" si="72"/>
        <v>0.34035799105360814</v>
      </c>
      <c r="AW51" s="58">
        <f t="shared" si="72"/>
        <v>0.33055686886732311</v>
      </c>
      <c r="AX51" s="58">
        <f t="shared" si="72"/>
        <v>0.32565106279756961</v>
      </c>
      <c r="AY51" s="58">
        <f t="shared" si="72"/>
        <v>0.32489619405148001</v>
      </c>
      <c r="AZ51" s="58">
        <f t="shared" si="72"/>
        <v>0.32515225110563539</v>
      </c>
      <c r="BA51" s="133">
        <f t="shared" si="72"/>
        <v>0.33094174777681928</v>
      </c>
      <c r="BB51" s="133">
        <f>SUM(AQ47:BB47)/SUM(AQ45:BB45)</f>
        <v>0.32841722417684438</v>
      </c>
      <c r="BC51" s="133">
        <f>SUM(AR47:BC47)/SUM(AR45:BC45)</f>
        <v>0.31846686699560622</v>
      </c>
      <c r="BD51" s="133">
        <f t="shared" ref="BD51:BI51" si="73">SUM(AS47:BD47)/SUM(AS45:BD45)</f>
        <v>0.31632637301925626</v>
      </c>
      <c r="BE51" s="133">
        <f t="shared" si="73"/>
        <v>0.33177887720536831</v>
      </c>
      <c r="BF51" s="133">
        <f t="shared" si="73"/>
        <v>0.33045575439455221</v>
      </c>
      <c r="BG51" s="133">
        <f t="shared" si="73"/>
        <v>0.31760458474256381</v>
      </c>
      <c r="BH51" s="133">
        <f t="shared" si="73"/>
        <v>0.30790843714998634</v>
      </c>
      <c r="BI51" s="133">
        <f t="shared" si="73"/>
        <v>0.32016593817804179</v>
      </c>
      <c r="BJ51" s="133">
        <f>SUM(AY47:BJ47)/SUM(AY42:BJ42)</f>
        <v>0.31798028980658877</v>
      </c>
      <c r="BK51" s="133">
        <f t="shared" ref="BK51:BU51" si="74">SUM(AZ47:BK47)/SUM(AZ42:BK42)</f>
        <v>0.31812592003035961</v>
      </c>
      <c r="BL51" s="133">
        <f t="shared" si="74"/>
        <v>0.32147354480663126</v>
      </c>
      <c r="BM51" s="133">
        <f t="shared" si="74"/>
        <v>0.3099575357428262</v>
      </c>
      <c r="BN51" s="133">
        <f t="shared" si="74"/>
        <v>0.32350708342099682</v>
      </c>
      <c r="BO51" s="133">
        <f t="shared" si="74"/>
        <v>0.32459090784879902</v>
      </c>
      <c r="BP51" s="133">
        <f t="shared" si="74"/>
        <v>0.32131168882397582</v>
      </c>
      <c r="BQ51" s="133">
        <f t="shared" si="74"/>
        <v>0.31977357579090976</v>
      </c>
      <c r="BR51" s="133">
        <f t="shared" si="74"/>
        <v>0.32494869928519371</v>
      </c>
      <c r="BS51" s="133">
        <f t="shared" si="74"/>
        <v>0.33066595534495563</v>
      </c>
      <c r="BT51" s="133">
        <f t="shared" si="74"/>
        <v>0.3391955602544236</v>
      </c>
      <c r="BU51" s="133">
        <f t="shared" si="74"/>
        <v>0.34131475159539254</v>
      </c>
      <c r="BV51" s="133">
        <f t="shared" ref="BV51:DA51" si="75">SUM(BK47:BV47)/SUM(BK42:BV42)</f>
        <v>0.34109121765521982</v>
      </c>
      <c r="BW51" s="133">
        <f t="shared" si="75"/>
        <v>0.36172768423319346</v>
      </c>
      <c r="BX51" s="133">
        <f t="shared" si="75"/>
        <v>0.37314971822357884</v>
      </c>
      <c r="BY51" s="133">
        <f t="shared" si="75"/>
        <v>0.3908392445417106</v>
      </c>
      <c r="BZ51" s="133">
        <f t="shared" si="75"/>
        <v>0.37856036118633168</v>
      </c>
      <c r="CA51" s="133">
        <f t="shared" si="75"/>
        <v>0.38152660714478431</v>
      </c>
      <c r="CB51" s="133">
        <f t="shared" si="75"/>
        <v>0.38931485769268287</v>
      </c>
      <c r="CC51" s="133">
        <f t="shared" si="75"/>
        <v>0.3991409583826307</v>
      </c>
      <c r="CD51" s="133">
        <f t="shared" si="75"/>
        <v>0.40564652292102449</v>
      </c>
      <c r="CE51" s="133">
        <f t="shared" si="75"/>
        <v>0.41307691165925442</v>
      </c>
      <c r="CF51" s="133">
        <f t="shared" si="75"/>
        <v>0.4193315943199884</v>
      </c>
      <c r="CG51" s="133">
        <f t="shared" si="75"/>
        <v>0.41941365574635175</v>
      </c>
      <c r="CH51" s="133">
        <f t="shared" si="75"/>
        <v>0.43445434908955605</v>
      </c>
      <c r="CI51" s="133">
        <f t="shared" si="75"/>
        <v>0.42284450006092844</v>
      </c>
      <c r="CJ51" s="133">
        <f t="shared" si="75"/>
        <v>0.4184570352375252</v>
      </c>
      <c r="CK51" s="133">
        <f t="shared" si="75"/>
        <v>0.41676238867315424</v>
      </c>
      <c r="CL51" s="133">
        <f t="shared" si="75"/>
        <v>0.42427434426399541</v>
      </c>
      <c r="CM51" s="133">
        <f t="shared" si="75"/>
        <v>0.42874520666203092</v>
      </c>
      <c r="CN51" s="133">
        <f t="shared" si="75"/>
        <v>0.42814452447091678</v>
      </c>
      <c r="CO51" s="133">
        <f t="shared" si="75"/>
        <v>0.43214362761956537</v>
      </c>
      <c r="CP51" s="133">
        <f t="shared" si="75"/>
        <v>0.41756555131569045</v>
      </c>
      <c r="CQ51" s="133">
        <f t="shared" si="75"/>
        <v>0.41292581107367249</v>
      </c>
      <c r="CR51" s="133">
        <f t="shared" si="75"/>
        <v>0.41319165070452113</v>
      </c>
      <c r="CS51" s="133">
        <f t="shared" si="75"/>
        <v>0.40964783150518663</v>
      </c>
      <c r="CT51" s="133">
        <f t="shared" si="75"/>
        <v>0.41303332040701662</v>
      </c>
      <c r="CU51" s="133">
        <f t="shared" si="75"/>
        <v>0.41491032349417123</v>
      </c>
      <c r="CV51" s="133">
        <f t="shared" si="75"/>
        <v>0.41983353697012238</v>
      </c>
      <c r="CW51" s="133">
        <f t="shared" si="75"/>
        <v>0.42833994861265295</v>
      </c>
      <c r="CX51" s="133">
        <f t="shared" si="75"/>
        <v>0.42344936872291311</v>
      </c>
      <c r="CY51" s="133">
        <f t="shared" si="75"/>
        <v>0.43001696683904089</v>
      </c>
      <c r="CZ51" s="133">
        <f t="shared" si="75"/>
        <v>0.43823927247255384</v>
      </c>
      <c r="DA51" s="133">
        <f t="shared" si="75"/>
        <v>0.42866043099868884</v>
      </c>
      <c r="DB51" s="133">
        <f t="shared" ref="DB51:EB51" si="76">SUM(CQ47:DB47)/SUM(CQ42:DB42)</f>
        <v>0.43707490655243425</v>
      </c>
      <c r="DC51" s="133">
        <f t="shared" si="76"/>
        <v>0.43390480544415672</v>
      </c>
      <c r="DD51" s="133">
        <f t="shared" si="76"/>
        <v>0.43841562903446096</v>
      </c>
      <c r="DE51" s="133">
        <f t="shared" si="76"/>
        <v>0.43893868917011314</v>
      </c>
      <c r="DF51" s="133">
        <f t="shared" si="76"/>
        <v>0.43468767771835798</v>
      </c>
      <c r="DG51" s="133">
        <f t="shared" si="76"/>
        <v>0.43798194698956866</v>
      </c>
      <c r="DH51" s="133">
        <f t="shared" si="76"/>
        <v>0.43390625373503139</v>
      </c>
      <c r="DI51" s="133">
        <f t="shared" si="76"/>
        <v>0.42858393452510762</v>
      </c>
      <c r="DJ51" s="133">
        <f t="shared" si="76"/>
        <v>0.44908854190347508</v>
      </c>
      <c r="DK51" s="133">
        <f t="shared" si="76"/>
        <v>0.43222983690878408</v>
      </c>
      <c r="DL51" s="133">
        <f t="shared" si="76"/>
        <v>0.41086651916591727</v>
      </c>
      <c r="DM51" s="133">
        <f t="shared" si="76"/>
        <v>0.41654614224254377</v>
      </c>
      <c r="DN51" s="133">
        <f t="shared" si="76"/>
        <v>0.42017585142054076</v>
      </c>
      <c r="DO51" s="133">
        <f t="shared" si="76"/>
        <v>0.42310068086784935</v>
      </c>
      <c r="DP51" s="133">
        <f t="shared" si="76"/>
        <v>0.41988342697376863</v>
      </c>
      <c r="DQ51" s="133">
        <f t="shared" si="76"/>
        <v>0.42988291752729807</v>
      </c>
      <c r="DR51" s="133">
        <f t="shared" si="76"/>
        <v>0.42744192919254426</v>
      </c>
      <c r="DS51" s="133">
        <f t="shared" si="76"/>
        <v>0.42587645068155316</v>
      </c>
      <c r="DT51" s="133">
        <f t="shared" si="76"/>
        <v>0.43892588177271519</v>
      </c>
      <c r="DU51" s="133">
        <f t="shared" si="76"/>
        <v>0.49533902344410169</v>
      </c>
      <c r="DV51" s="133">
        <f t="shared" si="76"/>
        <v>0.53103617320155772</v>
      </c>
      <c r="DW51" s="133">
        <f t="shared" si="76"/>
        <v>0.57522436713983072</v>
      </c>
      <c r="DX51" s="133">
        <f t="shared" si="76"/>
        <v>0.63600820469216612</v>
      </c>
      <c r="DY51" s="133">
        <f t="shared" si="76"/>
        <v>0.67895125063531436</v>
      </c>
      <c r="DZ51" s="133">
        <f t="shared" si="76"/>
        <v>0.72563212763284857</v>
      </c>
      <c r="EA51" s="133">
        <f t="shared" si="76"/>
        <v>0.53329589109257247</v>
      </c>
      <c r="EB51" s="133">
        <f t="shared" si="76"/>
        <v>0.45405390826524489</v>
      </c>
      <c r="EC51" s="133">
        <f>SUM(DR47:EC47)/SUM(DR42:EC42)</f>
        <v>0.47298895146942782</v>
      </c>
      <c r="ED51" s="133">
        <f t="shared" ref="ED51" si="77">SUM(DS47:ED47)/SUM(DS42:ED42)</f>
        <v>0.52364827847118678</v>
      </c>
      <c r="EE51" s="133">
        <f t="shared" ref="EE51" si="78">SUM(DT47:EE47)/SUM(DT42:EE42)</f>
        <v>0.4915886342975877</v>
      </c>
      <c r="EF51" s="133">
        <f t="shared" ref="EF51:EI51" si="79">SUM(DU47:EF47)/SUM(DU42:EF42)</f>
        <v>0.41705230789708647</v>
      </c>
      <c r="EG51" s="133">
        <f t="shared" si="79"/>
        <v>0.32805144041736634</v>
      </c>
      <c r="EH51" s="133">
        <f t="shared" si="79"/>
        <v>0.26560767081303549</v>
      </c>
      <c r="EI51" s="133">
        <f t="shared" si="79"/>
        <v>0.23667594819595086</v>
      </c>
      <c r="EJ51" s="133">
        <f>SUM(DY$47:EJ$47)/SUM(DY$42:EJ$42)</f>
        <v>0.18523145259701476</v>
      </c>
      <c r="EK51" s="133">
        <f t="shared" ref="EK51:EO51" si="80">SUM(DZ$47:EK$47)/SUM(DZ$42:EK$42)</f>
        <v>0.15195776677299158</v>
      </c>
      <c r="EL51" s="133">
        <f t="shared" si="80"/>
        <v>0.11388532293850621</v>
      </c>
      <c r="EM51" s="133">
        <f t="shared" si="80"/>
        <v>0.27990793572518663</v>
      </c>
      <c r="EN51" s="133">
        <f t="shared" si="80"/>
        <v>0.37450652862788181</v>
      </c>
      <c r="EO51" s="133">
        <f t="shared" si="80"/>
        <v>0.3485763348318392</v>
      </c>
      <c r="EP51" s="133">
        <f t="shared" ref="EP51" si="81">SUM(EE$47:EP$47)/SUM(EE$42:EP$42)</f>
        <v>0.31053202190694751</v>
      </c>
      <c r="EQ51" s="133">
        <f t="shared" ref="EQ51:FM51" si="82">SUM(EF$47:EQ$47)/SUM(EF$42:EQ$42)</f>
        <v>0.38347543741194884</v>
      </c>
      <c r="ER51" s="133">
        <f t="shared" si="82"/>
        <v>0.44952078274239782</v>
      </c>
      <c r="ES51" s="133">
        <f t="shared" si="82"/>
        <v>0.49876078804530077</v>
      </c>
      <c r="ET51" s="133">
        <f t="shared" si="82"/>
        <v>0.58232500204202475</v>
      </c>
      <c r="EU51" s="133">
        <f t="shared" si="82"/>
        <v>0.61437602446926465</v>
      </c>
      <c r="EV51" s="133">
        <f t="shared" si="82"/>
        <v>0.62228743726658431</v>
      </c>
      <c r="EW51" s="133">
        <f t="shared" si="82"/>
        <v>0.62178256490692052</v>
      </c>
      <c r="EX51" s="133">
        <f t="shared" si="82"/>
        <v>0.59552901442047201</v>
      </c>
      <c r="EY51" s="133">
        <f t="shared" si="82"/>
        <v>0.60404229186728542</v>
      </c>
      <c r="EZ51" s="133">
        <f t="shared" si="82"/>
        <v>0.57991383530267004</v>
      </c>
      <c r="FA51" s="133">
        <f t="shared" si="82"/>
        <v>0.62073222226297375</v>
      </c>
      <c r="FB51" s="133">
        <f t="shared" si="82"/>
        <v>0.57968297648226641</v>
      </c>
      <c r="FC51" s="133">
        <f t="shared" si="82"/>
        <v>0.53456104638038915</v>
      </c>
      <c r="FD51" s="133">
        <f t="shared" si="82"/>
        <v>0.5239695728254401</v>
      </c>
      <c r="FE51" s="133">
        <f t="shared" si="82"/>
        <v>0.52483866411782176</v>
      </c>
      <c r="FF51" s="133">
        <f t="shared" si="82"/>
        <v>0.46397181075644228</v>
      </c>
      <c r="FG51" s="133">
        <f t="shared" si="82"/>
        <v>0.43834321261673054</v>
      </c>
      <c r="FH51" s="133">
        <f t="shared" si="82"/>
        <v>0.45267338077594543</v>
      </c>
      <c r="FI51" s="133">
        <f t="shared" si="82"/>
        <v>0.4617694621134123</v>
      </c>
      <c r="FJ51" s="133">
        <f t="shared" si="82"/>
        <v>0.50149607861183443</v>
      </c>
      <c r="FK51" s="133">
        <f t="shared" si="82"/>
        <v>0.51110494901426917</v>
      </c>
      <c r="FL51" s="133">
        <f t="shared" si="82"/>
        <v>0.53184471849080683</v>
      </c>
      <c r="FM51" s="133">
        <f t="shared" si="82"/>
        <v>0.51778917514740697</v>
      </c>
    </row>
    <row r="53" spans="1:169">
      <c r="A53" s="198" t="s">
        <v>33</v>
      </c>
      <c r="B53" s="199">
        <f>B36</f>
        <v>5079.4840000000004</v>
      </c>
      <c r="C53" s="199">
        <f t="shared" ref="C53:V53" si="83">C36</f>
        <v>6311.2939999999999</v>
      </c>
      <c r="D53" s="199">
        <f t="shared" si="83"/>
        <v>5544.1970000000001</v>
      </c>
      <c r="E53" s="199">
        <f t="shared" si="83"/>
        <v>5021.6379999999999</v>
      </c>
      <c r="F53" s="199">
        <f t="shared" si="83"/>
        <v>3592.2950000000001</v>
      </c>
      <c r="G53" s="199">
        <f t="shared" si="83"/>
        <v>3996.3820000000001</v>
      </c>
      <c r="H53" s="199">
        <f t="shared" si="83"/>
        <v>4258.0529999999999</v>
      </c>
      <c r="I53" s="199">
        <f t="shared" si="83"/>
        <v>4229.4769999999999</v>
      </c>
      <c r="J53" s="199">
        <f t="shared" si="83"/>
        <v>6178.8760000000002</v>
      </c>
      <c r="K53" s="199">
        <f t="shared" si="83"/>
        <v>6984.6409999999996</v>
      </c>
      <c r="L53" s="199">
        <f t="shared" si="83"/>
        <v>6643.66</v>
      </c>
      <c r="M53" s="199">
        <f t="shared" si="83"/>
        <v>6568.8680000000004</v>
      </c>
      <c r="N53" s="199">
        <f t="shared" si="83"/>
        <v>5386.02</v>
      </c>
      <c r="O53" s="199">
        <f t="shared" si="83"/>
        <v>8640.5049999999992</v>
      </c>
      <c r="P53" s="199">
        <f t="shared" si="83"/>
        <v>7137.6440000000002</v>
      </c>
      <c r="Q53" s="199">
        <f t="shared" si="83"/>
        <v>7112.0619999999999</v>
      </c>
      <c r="R53" s="199">
        <f t="shared" si="83"/>
        <v>8982.1489999999994</v>
      </c>
      <c r="S53" s="199">
        <f t="shared" si="83"/>
        <v>6623.107</v>
      </c>
      <c r="T53" s="199">
        <f t="shared" si="83"/>
        <v>5349.5829999999996</v>
      </c>
      <c r="U53" s="199">
        <f t="shared" si="83"/>
        <v>5349.5829999999996</v>
      </c>
      <c r="V53" s="199">
        <f t="shared" si="83"/>
        <v>6513.1220000000003</v>
      </c>
      <c r="W53" s="199">
        <f>W36</f>
        <v>6283.482</v>
      </c>
      <c r="X53" s="199">
        <f>X36</f>
        <v>5585.866</v>
      </c>
      <c r="Y53" s="199">
        <f>Y36</f>
        <v>5211.9359999999997</v>
      </c>
      <c r="Z53" s="199">
        <f>Z36</f>
        <v>4342.192</v>
      </c>
      <c r="AA53" s="199">
        <f t="shared" ref="AA53:BU53" si="84">AA36</f>
        <v>5882.2259999999997</v>
      </c>
      <c r="AB53" s="199">
        <f t="shared" si="84"/>
        <v>4734.0919999999996</v>
      </c>
      <c r="AC53" s="199">
        <f t="shared" si="84"/>
        <v>7365.3180000000002</v>
      </c>
      <c r="AD53" s="199">
        <f t="shared" si="84"/>
        <v>7732.085</v>
      </c>
      <c r="AE53" s="199">
        <f t="shared" si="84"/>
        <v>5325.8909999999996</v>
      </c>
      <c r="AF53" s="199">
        <f t="shared" si="84"/>
        <v>7592.6819999999998</v>
      </c>
      <c r="AG53" s="199">
        <f t="shared" si="84"/>
        <v>7299.7640000000001</v>
      </c>
      <c r="AH53" s="199">
        <f t="shared" si="84"/>
        <v>7299.7640000000001</v>
      </c>
      <c r="AI53" s="199">
        <f t="shared" si="84"/>
        <v>9248.3670000000002</v>
      </c>
      <c r="AJ53" s="199">
        <f t="shared" si="84"/>
        <v>10029.668</v>
      </c>
      <c r="AK53" s="199">
        <f t="shared" si="84"/>
        <v>7458.47</v>
      </c>
      <c r="AL53" s="199">
        <f t="shared" si="84"/>
        <v>4046.4540000000002</v>
      </c>
      <c r="AM53" s="199">
        <f t="shared" si="84"/>
        <v>5499.0190000000002</v>
      </c>
      <c r="AN53" s="199">
        <f t="shared" si="84"/>
        <v>4541.83</v>
      </c>
      <c r="AO53" s="199">
        <f t="shared" si="84"/>
        <v>3603.9409999999998</v>
      </c>
      <c r="AP53" s="199">
        <f t="shared" si="84"/>
        <v>5259.299</v>
      </c>
      <c r="AQ53" s="199">
        <f t="shared" si="84"/>
        <v>5254.1229999999996</v>
      </c>
      <c r="AR53" s="199">
        <f t="shared" si="84"/>
        <v>6966.1059999999998</v>
      </c>
      <c r="AS53" s="199">
        <f t="shared" si="84"/>
        <v>6506.9840000000004</v>
      </c>
      <c r="AT53" s="199">
        <f t="shared" si="84"/>
        <v>10187.514999999999</v>
      </c>
      <c r="AU53" s="199">
        <f t="shared" si="84"/>
        <v>5846</v>
      </c>
      <c r="AV53" s="199">
        <f t="shared" si="84"/>
        <v>9361</v>
      </c>
      <c r="AW53" s="199">
        <f t="shared" si="84"/>
        <v>9220</v>
      </c>
      <c r="AX53" s="199">
        <f t="shared" si="84"/>
        <v>7836</v>
      </c>
      <c r="AY53" s="199">
        <f t="shared" si="84"/>
        <v>4582</v>
      </c>
      <c r="AZ53" s="199">
        <f t="shared" si="84"/>
        <v>8057</v>
      </c>
      <c r="BA53" s="129">
        <f t="shared" si="84"/>
        <v>7368.6670000000004</v>
      </c>
      <c r="BB53" s="129">
        <f t="shared" si="84"/>
        <v>5954.982</v>
      </c>
      <c r="BC53" s="129">
        <f t="shared" si="84"/>
        <v>7596.491</v>
      </c>
      <c r="BD53" s="129">
        <f t="shared" si="84"/>
        <v>8499</v>
      </c>
      <c r="BE53" s="129">
        <f t="shared" si="84"/>
        <v>7061</v>
      </c>
      <c r="BF53" s="129">
        <f t="shared" si="84"/>
        <v>7505</v>
      </c>
      <c r="BG53" s="129">
        <f t="shared" si="84"/>
        <v>5788</v>
      </c>
      <c r="BH53" s="129">
        <f t="shared" si="84"/>
        <v>7358</v>
      </c>
      <c r="BI53" s="129">
        <f t="shared" si="84"/>
        <v>7948.64</v>
      </c>
      <c r="BJ53" s="129">
        <f t="shared" si="84"/>
        <v>7211.1080000000002</v>
      </c>
      <c r="BK53" s="129">
        <f t="shared" si="84"/>
        <v>8825.6270000000004</v>
      </c>
      <c r="BL53" s="129">
        <f t="shared" si="84"/>
        <v>8912.598</v>
      </c>
      <c r="BM53" s="129">
        <f t="shared" si="84"/>
        <v>9880.1229999999996</v>
      </c>
      <c r="BN53" s="129">
        <f t="shared" si="84"/>
        <v>7289.37</v>
      </c>
      <c r="BO53" s="129">
        <f t="shared" si="84"/>
        <v>7763.4560000000001</v>
      </c>
      <c r="BP53" s="129">
        <f t="shared" si="84"/>
        <v>5113.4989999999998</v>
      </c>
      <c r="BQ53" s="129">
        <f t="shared" si="84"/>
        <v>7026.5</v>
      </c>
      <c r="BR53" s="129">
        <f t="shared" si="84"/>
        <v>7214</v>
      </c>
      <c r="BS53" s="129">
        <f t="shared" si="84"/>
        <v>8982</v>
      </c>
      <c r="BT53" s="129">
        <f t="shared" si="84"/>
        <v>8420</v>
      </c>
      <c r="BU53" s="129">
        <f t="shared" si="84"/>
        <v>7765</v>
      </c>
      <c r="BV53" s="129">
        <f>BV36</f>
        <v>8740</v>
      </c>
      <c r="BW53" s="129">
        <f>BW36</f>
        <v>7166</v>
      </c>
      <c r="BX53" s="129">
        <f>BX36</f>
        <v>8239</v>
      </c>
      <c r="BY53" s="129">
        <f>BY36</f>
        <v>9712</v>
      </c>
      <c r="BZ53" s="129">
        <f t="shared" ref="BZ53:EK53" si="85">BZ36</f>
        <v>11763</v>
      </c>
      <c r="CA53" s="129">
        <f t="shared" si="85"/>
        <v>7619</v>
      </c>
      <c r="CB53" s="129">
        <f t="shared" si="85"/>
        <v>9134</v>
      </c>
      <c r="CC53" s="129">
        <f t="shared" si="85"/>
        <v>8624.6669999999995</v>
      </c>
      <c r="CD53" s="129">
        <f t="shared" si="85"/>
        <v>9700</v>
      </c>
      <c r="CE53" s="129">
        <f t="shared" si="85"/>
        <v>4750</v>
      </c>
      <c r="CF53" s="129">
        <f t="shared" si="85"/>
        <v>5502</v>
      </c>
      <c r="CG53" s="129">
        <f t="shared" si="85"/>
        <v>4873.04</v>
      </c>
      <c r="CH53" s="129">
        <f t="shared" si="85"/>
        <v>5080</v>
      </c>
      <c r="CI53" s="129">
        <f t="shared" si="85"/>
        <v>4391</v>
      </c>
      <c r="CJ53" s="129">
        <f t="shared" si="85"/>
        <v>3232</v>
      </c>
      <c r="CK53" s="129">
        <f t="shared" si="85"/>
        <v>8615.0769999999993</v>
      </c>
      <c r="CL53" s="129">
        <f t="shared" si="85"/>
        <v>3463.4319999999998</v>
      </c>
      <c r="CM53" s="129">
        <f t="shared" si="85"/>
        <v>3163.1729999999998</v>
      </c>
      <c r="CN53" s="129">
        <f t="shared" si="85"/>
        <v>3560.2759999999998</v>
      </c>
      <c r="CO53" s="129">
        <f t="shared" si="85"/>
        <v>631.28099999999995</v>
      </c>
      <c r="CP53" s="129">
        <f t="shared" si="85"/>
        <v>6338.2070000000003</v>
      </c>
      <c r="CQ53" s="129">
        <f t="shared" si="85"/>
        <v>3944</v>
      </c>
      <c r="CR53" s="129">
        <f t="shared" si="85"/>
        <v>3826.8029999999999</v>
      </c>
      <c r="CS53" s="129">
        <f t="shared" si="85"/>
        <v>3402.105</v>
      </c>
      <c r="CT53" s="129">
        <f t="shared" si="85"/>
        <v>2771.6729999999998</v>
      </c>
      <c r="CU53" s="129">
        <f t="shared" si="85"/>
        <v>2689.9769999999999</v>
      </c>
      <c r="CV53" s="129">
        <f t="shared" si="85"/>
        <v>2934.1030000000001</v>
      </c>
      <c r="CW53" s="129">
        <f t="shared" si="85"/>
        <v>3247.62</v>
      </c>
      <c r="CX53" s="129">
        <f t="shared" si="85"/>
        <v>3495.57</v>
      </c>
      <c r="CY53" s="129">
        <f t="shared" si="85"/>
        <v>4523.9399999999996</v>
      </c>
      <c r="CZ53" s="129">
        <f t="shared" si="85"/>
        <v>4090.07</v>
      </c>
      <c r="DA53" s="129">
        <f t="shared" si="85"/>
        <v>3548.127</v>
      </c>
      <c r="DB53" s="129">
        <f t="shared" si="85"/>
        <v>4955.5200000000004</v>
      </c>
      <c r="DC53" s="129">
        <f t="shared" si="85"/>
        <v>4602.567</v>
      </c>
      <c r="DD53" s="129">
        <f t="shared" si="85"/>
        <v>4040.62</v>
      </c>
      <c r="DE53" s="129">
        <f t="shared" si="85"/>
        <v>4983.4629999999997</v>
      </c>
      <c r="DF53" s="129">
        <f t="shared" si="85"/>
        <v>4622.8069999999998</v>
      </c>
      <c r="DG53" s="129">
        <f t="shared" si="85"/>
        <v>5396.6229999999996</v>
      </c>
      <c r="DH53" s="129">
        <f t="shared" si="85"/>
        <v>4761.1469999999999</v>
      </c>
      <c r="DI53" s="129">
        <f t="shared" si="85"/>
        <v>4606.07</v>
      </c>
      <c r="DJ53" s="129">
        <f t="shared" si="85"/>
        <v>4502.3500000000004</v>
      </c>
      <c r="DK53" s="129">
        <f t="shared" si="85"/>
        <v>5906.91</v>
      </c>
      <c r="DL53" s="129">
        <f t="shared" si="85"/>
        <v>4983.4070000000002</v>
      </c>
      <c r="DM53" s="129">
        <f t="shared" si="85"/>
        <v>3854.777</v>
      </c>
      <c r="DN53" s="129">
        <f t="shared" si="85"/>
        <v>6141.2030000000004</v>
      </c>
      <c r="DO53" s="129">
        <f t="shared" si="85"/>
        <v>5045.6030000000001</v>
      </c>
      <c r="DP53" s="129">
        <f t="shared" si="85"/>
        <v>5333.9470000000001</v>
      </c>
      <c r="DQ53" s="129">
        <f t="shared" si="85"/>
        <v>5390.2169999999996</v>
      </c>
      <c r="DR53" s="129">
        <f t="shared" si="85"/>
        <v>4753.1499999999996</v>
      </c>
      <c r="DS53" s="129">
        <f t="shared" si="85"/>
        <v>5876.7470000000003</v>
      </c>
      <c r="DT53" s="129">
        <f t="shared" si="85"/>
        <v>3985.83</v>
      </c>
      <c r="DU53" s="129">
        <f t="shared" si="85"/>
        <v>979.38300000000004</v>
      </c>
      <c r="DV53" s="129">
        <f t="shared" si="85"/>
        <v>1974.117</v>
      </c>
      <c r="DW53" s="129">
        <f t="shared" si="85"/>
        <v>3064.636</v>
      </c>
      <c r="DX53" s="129">
        <f t="shared" si="85"/>
        <v>3789</v>
      </c>
      <c r="DY53" s="129">
        <f t="shared" si="85"/>
        <v>4177</v>
      </c>
      <c r="DZ53" s="129">
        <f t="shared" si="85"/>
        <v>4939</v>
      </c>
      <c r="EA53" s="129">
        <f t="shared" si="85"/>
        <v>5563</v>
      </c>
      <c r="EB53" s="129">
        <f t="shared" si="85"/>
        <v>4572.08</v>
      </c>
      <c r="EC53" s="129">
        <f t="shared" si="85"/>
        <v>5397.96</v>
      </c>
      <c r="ED53" s="129">
        <f t="shared" si="85"/>
        <v>5471.567</v>
      </c>
      <c r="EE53" s="129">
        <f t="shared" si="85"/>
        <v>4373.1869999999999</v>
      </c>
      <c r="EF53" s="129">
        <f t="shared" si="85"/>
        <v>5439.2129999999997</v>
      </c>
      <c r="EG53" s="129">
        <f t="shared" si="85"/>
        <v>5981.84</v>
      </c>
      <c r="EH53" s="129">
        <f t="shared" si="85"/>
        <v>3998.7829999999999</v>
      </c>
      <c r="EI53" s="129">
        <f t="shared" si="85"/>
        <v>3676.56</v>
      </c>
      <c r="EJ53" s="129">
        <f t="shared" si="85"/>
        <v>3378.873</v>
      </c>
      <c r="EK53" s="129">
        <f t="shared" si="85"/>
        <v>3113</v>
      </c>
      <c r="EL53" s="129">
        <f t="shared" ref="EL53:FM53" si="86">EL36</f>
        <v>3636</v>
      </c>
      <c r="EM53" s="129">
        <f t="shared" si="86"/>
        <v>2887</v>
      </c>
      <c r="EN53" s="129">
        <f t="shared" si="86"/>
        <v>1904</v>
      </c>
      <c r="EO53" s="129">
        <f t="shared" si="86"/>
        <v>2684.4830000000002</v>
      </c>
      <c r="EP53" s="129">
        <f t="shared" si="86"/>
        <v>2563.1529999999998</v>
      </c>
      <c r="EQ53" s="129">
        <f t="shared" si="86"/>
        <v>2070.39</v>
      </c>
      <c r="ER53" s="129">
        <f t="shared" si="86"/>
        <v>2212.8530000000001</v>
      </c>
      <c r="ES53" s="129">
        <f t="shared" si="86"/>
        <v>2446.5630000000001</v>
      </c>
      <c r="ET53" s="129">
        <f t="shared" si="86"/>
        <v>2840.473</v>
      </c>
      <c r="EU53" s="129">
        <f t="shared" si="86"/>
        <v>2344.6529999999998</v>
      </c>
      <c r="EV53" s="129">
        <f t="shared" si="86"/>
        <v>1503.4570000000001</v>
      </c>
      <c r="EW53" s="129">
        <f t="shared" si="86"/>
        <v>1240.3330000000001</v>
      </c>
      <c r="EX53" s="129">
        <f t="shared" si="86"/>
        <v>1509.973</v>
      </c>
      <c r="EY53" s="129">
        <f t="shared" si="86"/>
        <v>1583.76</v>
      </c>
      <c r="EZ53" s="129">
        <f t="shared" si="86"/>
        <v>1670.55</v>
      </c>
      <c r="FA53" s="129">
        <f t="shared" si="86"/>
        <v>1614.5129999999999</v>
      </c>
      <c r="FB53" s="129">
        <f t="shared" si="86"/>
        <v>1780.9269999999999</v>
      </c>
      <c r="FC53" s="129">
        <f t="shared" si="86"/>
        <v>1850.4870000000001</v>
      </c>
      <c r="FD53" s="129">
        <f t="shared" si="86"/>
        <v>1241.787</v>
      </c>
      <c r="FE53" s="129">
        <f t="shared" si="86"/>
        <v>1219.749</v>
      </c>
      <c r="FF53" s="129">
        <f t="shared" si="86"/>
        <v>1512.2840000000001</v>
      </c>
      <c r="FG53" s="129">
        <f t="shared" si="86"/>
        <v>1579.2239999999999</v>
      </c>
      <c r="FH53" s="129">
        <f t="shared" si="86"/>
        <v>1776.53</v>
      </c>
      <c r="FI53" s="129">
        <f t="shared" si="86"/>
        <v>1569.8109999999999</v>
      </c>
      <c r="FJ53" s="129">
        <f t="shared" si="86"/>
        <v>1807.0409999999999</v>
      </c>
      <c r="FK53" s="129">
        <f t="shared" si="86"/>
        <v>1975.53</v>
      </c>
      <c r="FL53" s="129">
        <f t="shared" si="86"/>
        <v>1630.5450000000001</v>
      </c>
      <c r="FM53" s="129">
        <f t="shared" si="86"/>
        <v>1543.5940000000001</v>
      </c>
    </row>
    <row r="54" spans="1:169">
      <c r="A54" s="198" t="s">
        <v>35</v>
      </c>
      <c r="B54" s="199">
        <f>B40-B39+B41</f>
        <v>-1233.8410000000003</v>
      </c>
      <c r="C54" s="199">
        <f t="shared" ref="C54:V54" si="87">C40-C39+C41</f>
        <v>4471.476999999999</v>
      </c>
      <c r="D54" s="199">
        <f t="shared" si="87"/>
        <v>-4674.4229999999989</v>
      </c>
      <c r="E54" s="199">
        <f t="shared" si="87"/>
        <v>7282.2959999999975</v>
      </c>
      <c r="F54" s="199">
        <f t="shared" si="87"/>
        <v>-8362.2109999999975</v>
      </c>
      <c r="G54" s="199">
        <f t="shared" si="87"/>
        <v>2542.5349999999999</v>
      </c>
      <c r="H54" s="199">
        <f t="shared" si="87"/>
        <v>7501.1219999999994</v>
      </c>
      <c r="I54" s="199">
        <f t="shared" si="87"/>
        <v>-3720.4539999999997</v>
      </c>
      <c r="J54" s="199">
        <f t="shared" si="87"/>
        <v>-1737.1390000000004</v>
      </c>
      <c r="K54" s="199">
        <f t="shared" si="87"/>
        <v>3807.4880000000003</v>
      </c>
      <c r="L54" s="199">
        <f t="shared" si="87"/>
        <v>-119.16400000000021</v>
      </c>
      <c r="M54" s="199">
        <f t="shared" si="87"/>
        <v>-5347.5550000000003</v>
      </c>
      <c r="N54" s="199">
        <f t="shared" si="87"/>
        <v>4406.652</v>
      </c>
      <c r="O54" s="199">
        <f t="shared" si="87"/>
        <v>1532.4959999999992</v>
      </c>
      <c r="P54" s="199">
        <f t="shared" si="87"/>
        <v>4388.5109999999995</v>
      </c>
      <c r="Q54" s="199">
        <f t="shared" si="87"/>
        <v>-4247.0280000000002</v>
      </c>
      <c r="R54" s="199">
        <f t="shared" si="87"/>
        <v>7267.3850000000002</v>
      </c>
      <c r="S54" s="199">
        <f t="shared" si="87"/>
        <v>9742.3050000000003</v>
      </c>
      <c r="T54" s="199">
        <f t="shared" si="87"/>
        <v>-4276.3089999999993</v>
      </c>
      <c r="U54" s="199">
        <f t="shared" si="87"/>
        <v>-5628.3710000000001</v>
      </c>
      <c r="V54" s="199">
        <f t="shared" si="87"/>
        <v>9164.98</v>
      </c>
      <c r="W54" s="199">
        <f>W40-W39+W41</f>
        <v>4796.7509999999993</v>
      </c>
      <c r="X54" s="199">
        <f>X40-X39+X41</f>
        <v>961.42500000000075</v>
      </c>
      <c r="Y54" s="199">
        <f>Y40-Y39+Y41</f>
        <v>-202.81800000000123</v>
      </c>
      <c r="Z54" s="199">
        <f>Z40-Z39+Z41</f>
        <v>3618.8810000000017</v>
      </c>
      <c r="AA54" s="199">
        <f t="shared" ref="AA54:CL54" si="88">AA40-AA39+AA41</f>
        <v>-2649.1549999999997</v>
      </c>
      <c r="AB54" s="199">
        <f t="shared" si="88"/>
        <v>1826.5989999999983</v>
      </c>
      <c r="AC54" s="199">
        <f t="shared" si="88"/>
        <v>1648.4380000000019</v>
      </c>
      <c r="AD54" s="199">
        <f t="shared" si="88"/>
        <v>-3116.8500000000026</v>
      </c>
      <c r="AE54" s="199">
        <f t="shared" si="88"/>
        <v>-2833.1399999999994</v>
      </c>
      <c r="AF54" s="199">
        <f t="shared" si="88"/>
        <v>-2403.1649999999986</v>
      </c>
      <c r="AG54" s="199">
        <f t="shared" si="88"/>
        <v>3750.0910000000003</v>
      </c>
      <c r="AH54" s="199">
        <f t="shared" si="88"/>
        <v>382.82200000000012</v>
      </c>
      <c r="AI54" s="199">
        <f t="shared" si="88"/>
        <v>4531.6059999999998</v>
      </c>
      <c r="AJ54" s="199">
        <f t="shared" si="88"/>
        <v>-1279.2430000000022</v>
      </c>
      <c r="AK54" s="199">
        <f t="shared" si="88"/>
        <v>218</v>
      </c>
      <c r="AL54" s="199">
        <f t="shared" si="88"/>
        <v>1426.3180000000029</v>
      </c>
      <c r="AM54" s="199">
        <f t="shared" si="88"/>
        <v>-2418.3980000000001</v>
      </c>
      <c r="AN54" s="199">
        <f t="shared" si="88"/>
        <v>982.81599999999958</v>
      </c>
      <c r="AO54" s="199">
        <f t="shared" si="88"/>
        <v>-668.43400000000111</v>
      </c>
      <c r="AP54" s="199">
        <f t="shared" si="88"/>
        <v>2540.5270000000019</v>
      </c>
      <c r="AQ54" s="199">
        <f t="shared" si="88"/>
        <v>-14778.606000000002</v>
      </c>
      <c r="AR54" s="199">
        <f t="shared" si="88"/>
        <v>3040.9740000000002</v>
      </c>
      <c r="AS54" s="199">
        <f t="shared" si="88"/>
        <v>-2961.5659999999998</v>
      </c>
      <c r="AT54" s="199">
        <f t="shared" si="88"/>
        <v>-128.38100000000031</v>
      </c>
      <c r="AU54" s="199">
        <f t="shared" si="88"/>
        <v>6106</v>
      </c>
      <c r="AV54" s="199">
        <f t="shared" si="88"/>
        <v>9846</v>
      </c>
      <c r="AW54" s="199">
        <f t="shared" si="88"/>
        <v>-388</v>
      </c>
      <c r="AX54" s="199">
        <f t="shared" si="88"/>
        <v>-381</v>
      </c>
      <c r="AY54" s="199">
        <f t="shared" si="88"/>
        <v>-222</v>
      </c>
      <c r="AZ54" s="199">
        <f t="shared" si="88"/>
        <v>4006</v>
      </c>
      <c r="BA54" s="129">
        <f t="shared" si="88"/>
        <v>-1700.6569999999981</v>
      </c>
      <c r="BB54" s="129">
        <f t="shared" si="88"/>
        <v>1338.518</v>
      </c>
      <c r="BC54" s="129">
        <f t="shared" si="88"/>
        <v>-2308.9960000000005</v>
      </c>
      <c r="BD54" s="129">
        <f t="shared" si="88"/>
        <v>2936</v>
      </c>
      <c r="BE54" s="129">
        <f t="shared" si="88"/>
        <v>-3492</v>
      </c>
      <c r="BF54" s="129">
        <f t="shared" si="88"/>
        <v>3571</v>
      </c>
      <c r="BG54" s="129">
        <f t="shared" si="88"/>
        <v>-685</v>
      </c>
      <c r="BH54" s="129">
        <f t="shared" si="88"/>
        <v>564</v>
      </c>
      <c r="BI54" s="129">
        <f t="shared" si="88"/>
        <v>-1412.4590000000003</v>
      </c>
      <c r="BJ54" s="129">
        <f t="shared" si="88"/>
        <v>-1407.6529999999989</v>
      </c>
      <c r="BK54" s="129">
        <f t="shared" si="88"/>
        <v>-3449.646999999999</v>
      </c>
      <c r="BL54" s="129">
        <f t="shared" si="88"/>
        <v>3447.4349999999999</v>
      </c>
      <c r="BM54" s="129">
        <f t="shared" si="88"/>
        <v>2021.2929999999988</v>
      </c>
      <c r="BN54" s="129">
        <f t="shared" si="88"/>
        <v>2902.4289999999992</v>
      </c>
      <c r="BO54" s="129">
        <f t="shared" si="88"/>
        <v>1826.6579999999999</v>
      </c>
      <c r="BP54" s="129">
        <f t="shared" si="88"/>
        <v>-4382.9559999999983</v>
      </c>
      <c r="BQ54" s="129">
        <f t="shared" si="88"/>
        <v>3809.5270000000014</v>
      </c>
      <c r="BR54" s="129">
        <f t="shared" si="88"/>
        <v>-2363.8640000000028</v>
      </c>
      <c r="BS54" s="129">
        <f t="shared" si="88"/>
        <v>3338</v>
      </c>
      <c r="BT54" s="129">
        <f t="shared" si="88"/>
        <v>-652</v>
      </c>
      <c r="BU54" s="129">
        <f t="shared" si="88"/>
        <v>-90</v>
      </c>
      <c r="BV54" s="129">
        <f t="shared" si="88"/>
        <v>-5461.5270000000019</v>
      </c>
      <c r="BW54" s="129">
        <f t="shared" si="88"/>
        <v>4318</v>
      </c>
      <c r="BX54" s="129">
        <f t="shared" si="88"/>
        <v>-4299</v>
      </c>
      <c r="BY54" s="129">
        <f t="shared" si="88"/>
        <v>161.1930000000001</v>
      </c>
      <c r="BZ54" s="129">
        <f t="shared" si="88"/>
        <v>5614</v>
      </c>
      <c r="CA54" s="129">
        <f t="shared" si="88"/>
        <v>-457</v>
      </c>
      <c r="CB54" s="129">
        <f t="shared" si="88"/>
        <v>3151</v>
      </c>
      <c r="CC54" s="129">
        <f t="shared" si="88"/>
        <v>129.54000000000087</v>
      </c>
      <c r="CD54" s="129">
        <f t="shared" si="88"/>
        <v>355</v>
      </c>
      <c r="CE54" s="129">
        <f t="shared" si="88"/>
        <v>-101</v>
      </c>
      <c r="CF54" s="129">
        <f t="shared" si="88"/>
        <v>704</v>
      </c>
      <c r="CG54" s="129">
        <f t="shared" si="88"/>
        <v>-296.91000000000071</v>
      </c>
      <c r="CH54" s="129">
        <f t="shared" si="88"/>
        <v>1130</v>
      </c>
      <c r="CI54" s="129">
        <f t="shared" si="88"/>
        <v>-3295</v>
      </c>
      <c r="CJ54" s="129">
        <f t="shared" si="88"/>
        <v>-3303</v>
      </c>
      <c r="CK54" s="129">
        <f t="shared" si="88"/>
        <v>-1703.773000000001</v>
      </c>
      <c r="CL54" s="129">
        <f t="shared" si="88"/>
        <v>3525.9860000000008</v>
      </c>
      <c r="CM54" s="129">
        <f t="shared" ref="CM54:EX54" si="89">CM40-CM39+CM41</f>
        <v>6714.4379999999992</v>
      </c>
      <c r="CN54" s="129">
        <f t="shared" si="89"/>
        <v>-455.20399999999836</v>
      </c>
      <c r="CO54" s="129">
        <f t="shared" si="89"/>
        <v>562.72799999999779</v>
      </c>
      <c r="CP54" s="129">
        <f t="shared" si="89"/>
        <v>-4295.637999999999</v>
      </c>
      <c r="CQ54" s="129">
        <f t="shared" si="89"/>
        <v>-1743.2639999999997</v>
      </c>
      <c r="CR54" s="129">
        <f t="shared" si="89"/>
        <v>-408.74099999999964</v>
      </c>
      <c r="CS54" s="129">
        <f t="shared" si="89"/>
        <v>4244.5260000000007</v>
      </c>
      <c r="CT54" s="129">
        <f t="shared" si="89"/>
        <v>521.76900000000035</v>
      </c>
      <c r="CU54" s="129">
        <f t="shared" si="89"/>
        <v>1428.4189999999981</v>
      </c>
      <c r="CV54" s="129">
        <f t="shared" si="89"/>
        <v>2300.5089999999996</v>
      </c>
      <c r="CW54" s="129">
        <f t="shared" si="89"/>
        <v>-2418.3039999999974</v>
      </c>
      <c r="CX54" s="129">
        <f t="shared" si="89"/>
        <v>-976.45000000000016</v>
      </c>
      <c r="CY54" s="129">
        <f t="shared" si="89"/>
        <v>2188.081999999999</v>
      </c>
      <c r="CZ54" s="129">
        <f t="shared" si="89"/>
        <v>-7527.2670000000007</v>
      </c>
      <c r="DA54" s="129">
        <f t="shared" si="89"/>
        <v>2623.27</v>
      </c>
      <c r="DB54" s="129">
        <f t="shared" si="89"/>
        <v>826.49500000000046</v>
      </c>
      <c r="DC54" s="129">
        <f t="shared" si="89"/>
        <v>-1053.9309999999994</v>
      </c>
      <c r="DD54" s="129">
        <f t="shared" si="89"/>
        <v>2255.6869999999999</v>
      </c>
      <c r="DE54" s="129">
        <f t="shared" si="89"/>
        <v>-1836.8870000000002</v>
      </c>
      <c r="DF54" s="129">
        <f t="shared" si="89"/>
        <v>2339.6510000000003</v>
      </c>
      <c r="DG54" s="129">
        <f t="shared" si="89"/>
        <v>837.3760000000002</v>
      </c>
      <c r="DH54" s="129">
        <f t="shared" si="89"/>
        <v>-1156.425</v>
      </c>
      <c r="DI54" s="129">
        <f t="shared" si="89"/>
        <v>3656.9599999999991</v>
      </c>
      <c r="DJ54" s="129">
        <f t="shared" si="89"/>
        <v>2637.7670000000007</v>
      </c>
      <c r="DK54" s="129">
        <f t="shared" si="89"/>
        <v>-754.72600000000159</v>
      </c>
      <c r="DL54" s="129">
        <f t="shared" si="89"/>
        <v>-145.6759999999997</v>
      </c>
      <c r="DM54" s="129">
        <f t="shared" si="89"/>
        <v>56.888000000001398</v>
      </c>
      <c r="DN54" s="129">
        <f t="shared" si="89"/>
        <v>859.87799999999947</v>
      </c>
      <c r="DO54" s="129">
        <f t="shared" si="89"/>
        <v>2048.1229999999987</v>
      </c>
      <c r="DP54" s="129">
        <f t="shared" si="89"/>
        <v>-6493.1339999999991</v>
      </c>
      <c r="DQ54" s="129">
        <f t="shared" si="89"/>
        <v>3170.8259999999991</v>
      </c>
      <c r="DR54" s="129">
        <f t="shared" si="89"/>
        <v>3263.9190000000008</v>
      </c>
      <c r="DS54" s="129">
        <f t="shared" si="89"/>
        <v>637.18500000000006</v>
      </c>
      <c r="DT54" s="129">
        <f t="shared" si="89"/>
        <v>-5275.1779999999999</v>
      </c>
      <c r="DU54" s="129">
        <f t="shared" si="89"/>
        <v>913.29699999999991</v>
      </c>
      <c r="DV54" s="129">
        <f t="shared" si="89"/>
        <v>1028.7330000000002</v>
      </c>
      <c r="DW54" s="129">
        <f t="shared" si="89"/>
        <v>107.52099999999956</v>
      </c>
      <c r="DX54" s="129">
        <f t="shared" si="89"/>
        <v>59</v>
      </c>
      <c r="DY54" s="129">
        <f t="shared" si="89"/>
        <v>2405</v>
      </c>
      <c r="DZ54" s="129">
        <f t="shared" si="89"/>
        <v>-2300</v>
      </c>
      <c r="EA54" s="129">
        <f t="shared" si="89"/>
        <v>1962</v>
      </c>
      <c r="EB54" s="129">
        <f t="shared" si="89"/>
        <v>10515</v>
      </c>
      <c r="EC54" s="129">
        <f t="shared" si="89"/>
        <v>-6206.6180000000022</v>
      </c>
      <c r="ED54" s="129">
        <f t="shared" si="89"/>
        <v>1948.2920000000013</v>
      </c>
      <c r="EE54" s="129">
        <f t="shared" si="89"/>
        <v>-365.58799999999997</v>
      </c>
      <c r="EF54" s="129">
        <f t="shared" si="89"/>
        <v>4526.6339999999982</v>
      </c>
      <c r="EG54" s="129">
        <f t="shared" si="89"/>
        <v>-7957.2429999999995</v>
      </c>
      <c r="EH54" s="129">
        <f t="shared" si="89"/>
        <v>5414.7410000000009</v>
      </c>
      <c r="EI54" s="129">
        <f t="shared" si="89"/>
        <v>3464.6989999999992</v>
      </c>
      <c r="EJ54" s="129">
        <f t="shared" si="89"/>
        <v>-1959.0079999999994</v>
      </c>
      <c r="EK54" s="129">
        <f t="shared" si="89"/>
        <v>-4198</v>
      </c>
      <c r="EL54" s="129">
        <f t="shared" si="89"/>
        <v>-3245</v>
      </c>
      <c r="EM54" s="129">
        <f t="shared" si="89"/>
        <v>411</v>
      </c>
      <c r="EN54" s="129">
        <f t="shared" si="89"/>
        <v>6322</v>
      </c>
      <c r="EO54" s="129">
        <f t="shared" si="89"/>
        <v>-1773.3429999999987</v>
      </c>
      <c r="EP54" s="129">
        <f t="shared" si="89"/>
        <v>787.67799999999966</v>
      </c>
      <c r="EQ54" s="129">
        <f t="shared" si="89"/>
        <v>-1423.1630000000011</v>
      </c>
      <c r="ER54" s="129">
        <f t="shared" si="89"/>
        <v>7175.2420000000002</v>
      </c>
      <c r="ES54" s="129">
        <f t="shared" si="89"/>
        <v>1132.1780000000024</v>
      </c>
      <c r="ET54" s="129">
        <f t="shared" si="89"/>
        <v>-293.95400000000211</v>
      </c>
      <c r="EU54" s="129">
        <f t="shared" si="89"/>
        <v>-852.5419999999998</v>
      </c>
      <c r="EV54" s="129">
        <f t="shared" si="89"/>
        <v>918.90400000000227</v>
      </c>
      <c r="EW54" s="129">
        <f t="shared" si="89"/>
        <v>-2390.9119999999998</v>
      </c>
      <c r="EX54" s="129">
        <f t="shared" si="89"/>
        <v>2334.2629999999976</v>
      </c>
      <c r="EY54" s="129">
        <f t="shared" ref="EY54:FM54" si="90">EY40-EY39+EY41</f>
        <v>-2364.5020000000013</v>
      </c>
      <c r="EZ54" s="129">
        <f t="shared" si="90"/>
        <v>-883.91099999999733</v>
      </c>
      <c r="FA54" s="129">
        <f t="shared" si="90"/>
        <v>3852.6870000000008</v>
      </c>
      <c r="FB54" s="129">
        <f t="shared" si="90"/>
        <v>201.52299999999855</v>
      </c>
      <c r="FC54" s="129">
        <f t="shared" si="90"/>
        <v>809.4939999999981</v>
      </c>
      <c r="FD54" s="129">
        <f t="shared" si="90"/>
        <v>-150.70999999999754</v>
      </c>
      <c r="FE54" s="129">
        <f t="shared" si="90"/>
        <v>-3191.0470000000009</v>
      </c>
      <c r="FF54" s="129">
        <f t="shared" si="90"/>
        <v>4468.1969999999983</v>
      </c>
      <c r="FG54" s="129">
        <f t="shared" si="90"/>
        <v>-1912.4299999999978</v>
      </c>
      <c r="FH54" s="129">
        <f t="shared" si="90"/>
        <v>344.76999999999884</v>
      </c>
      <c r="FI54" s="129">
        <f t="shared" si="90"/>
        <v>-4409.7319999999991</v>
      </c>
      <c r="FJ54" s="129">
        <f t="shared" si="90"/>
        <v>1791.485999999999</v>
      </c>
      <c r="FK54" s="129">
        <f t="shared" si="90"/>
        <v>-3476.4879999999994</v>
      </c>
      <c r="FL54" s="129">
        <f t="shared" si="90"/>
        <v>-1984.1019999999992</v>
      </c>
      <c r="FM54" s="129">
        <f t="shared" si="90"/>
        <v>4170.2179999999998</v>
      </c>
    </row>
    <row r="55" spans="1:169">
      <c r="A55" s="198" t="s">
        <v>34</v>
      </c>
      <c r="B55" s="199">
        <f>B43+B44</f>
        <v>1004.676</v>
      </c>
      <c r="C55" s="199">
        <f t="shared" ref="C55:V55" si="91">C43+C44</f>
        <v>1113.893</v>
      </c>
      <c r="D55" s="199">
        <f t="shared" si="91"/>
        <v>989.81600000000003</v>
      </c>
      <c r="E55" s="199">
        <f t="shared" si="91"/>
        <v>1177.8679999999999</v>
      </c>
      <c r="F55" s="199">
        <f t="shared" si="91"/>
        <v>807.86</v>
      </c>
      <c r="G55" s="199">
        <f t="shared" si="91"/>
        <v>944.59900000000005</v>
      </c>
      <c r="H55" s="199">
        <f t="shared" si="91"/>
        <v>1076.248</v>
      </c>
      <c r="I55" s="199">
        <f t="shared" si="91"/>
        <v>953.06399999999996</v>
      </c>
      <c r="J55" s="199">
        <f t="shared" si="91"/>
        <v>974.11099999999999</v>
      </c>
      <c r="K55" s="199">
        <f t="shared" si="91"/>
        <v>973.77099999999996</v>
      </c>
      <c r="L55" s="199">
        <f t="shared" si="91"/>
        <v>1238.83</v>
      </c>
      <c r="M55" s="199">
        <f t="shared" si="91"/>
        <v>905.42</v>
      </c>
      <c r="N55" s="199">
        <f t="shared" si="91"/>
        <v>-776.08900000000006</v>
      </c>
      <c r="O55" s="199">
        <f t="shared" si="91"/>
        <v>-839.64400000000001</v>
      </c>
      <c r="P55" s="199">
        <f t="shared" si="91"/>
        <v>-768.70799999999986</v>
      </c>
      <c r="Q55" s="199">
        <f t="shared" si="91"/>
        <v>-561.71800000000007</v>
      </c>
      <c r="R55" s="199">
        <f t="shared" si="91"/>
        <v>-506.74399999999991</v>
      </c>
      <c r="S55" s="199">
        <f t="shared" si="91"/>
        <v>-413.78399999999988</v>
      </c>
      <c r="T55" s="199">
        <f t="shared" si="91"/>
        <v>-618.26400000000001</v>
      </c>
      <c r="U55" s="199">
        <f t="shared" si="91"/>
        <v>-213.21600000000012</v>
      </c>
      <c r="V55" s="199">
        <f t="shared" si="91"/>
        <v>-450.49</v>
      </c>
      <c r="W55" s="199">
        <f>W43+W44</f>
        <v>-547.41199999999992</v>
      </c>
      <c r="X55" s="199">
        <f>X43+X44</f>
        <v>-810.8610000000001</v>
      </c>
      <c r="Y55" s="199">
        <f>Y43+Y44</f>
        <v>-1109.337</v>
      </c>
      <c r="Z55" s="199">
        <f>Z43+Z44</f>
        <v>-686.47599999999989</v>
      </c>
      <c r="AA55" s="199">
        <f t="shared" ref="AA55:CL55" si="92">AA43+AA44</f>
        <v>-561.77700000000004</v>
      </c>
      <c r="AB55" s="199">
        <f t="shared" si="92"/>
        <v>-934.25700000000018</v>
      </c>
      <c r="AC55" s="199">
        <f t="shared" si="92"/>
        <v>195.01999999999998</v>
      </c>
      <c r="AD55" s="199">
        <f t="shared" si="92"/>
        <v>-670.69299999999998</v>
      </c>
      <c r="AE55" s="199">
        <f t="shared" si="92"/>
        <v>-590.98899999999992</v>
      </c>
      <c r="AF55" s="199">
        <f t="shared" si="92"/>
        <v>-530.64700000000005</v>
      </c>
      <c r="AG55" s="199">
        <f t="shared" si="92"/>
        <v>-268.9095999999999</v>
      </c>
      <c r="AH55" s="199">
        <f t="shared" si="92"/>
        <v>-55896.718000000001</v>
      </c>
      <c r="AI55" s="199">
        <f t="shared" si="92"/>
        <v>-52455.644</v>
      </c>
      <c r="AJ55" s="199">
        <f t="shared" si="92"/>
        <v>-832.2</v>
      </c>
      <c r="AK55" s="199">
        <f t="shared" si="92"/>
        <v>-1003.3520000000001</v>
      </c>
      <c r="AL55" s="199">
        <f t="shared" si="92"/>
        <v>-897.56299999999999</v>
      </c>
      <c r="AM55" s="199">
        <f t="shared" si="92"/>
        <v>-1087.5139999999999</v>
      </c>
      <c r="AN55" s="199">
        <f t="shared" si="92"/>
        <v>-907.76400000000012</v>
      </c>
      <c r="AO55" s="199">
        <f t="shared" si="92"/>
        <v>-968.27400000000011</v>
      </c>
      <c r="AP55" s="199">
        <f t="shared" si="92"/>
        <v>-1241.6500000000001</v>
      </c>
      <c r="AQ55" s="199">
        <f t="shared" si="92"/>
        <v>-708.59</v>
      </c>
      <c r="AR55" s="199">
        <f t="shared" si="92"/>
        <v>-787.39</v>
      </c>
      <c r="AS55" s="199">
        <f t="shared" si="92"/>
        <v>-1221.8909999999998</v>
      </c>
      <c r="AT55" s="199">
        <f t="shared" si="92"/>
        <v>-1098.8060000000003</v>
      </c>
      <c r="AU55" s="199">
        <f t="shared" si="92"/>
        <v>-637</v>
      </c>
      <c r="AV55" s="199">
        <f t="shared" si="92"/>
        <v>-850</v>
      </c>
      <c r="AW55" s="199">
        <f t="shared" si="92"/>
        <v>-1231</v>
      </c>
      <c r="AX55" s="199">
        <f t="shared" si="92"/>
        <v>-1180</v>
      </c>
      <c r="AY55" s="199">
        <f t="shared" si="92"/>
        <v>-1082</v>
      </c>
      <c r="AZ55" s="199">
        <f t="shared" si="92"/>
        <v>-945</v>
      </c>
      <c r="BA55" s="129">
        <f t="shared" si="92"/>
        <v>-1024.9970000000001</v>
      </c>
      <c r="BB55" s="129">
        <f t="shared" si="92"/>
        <v>-826.94399999999996</v>
      </c>
      <c r="BC55" s="129">
        <f t="shared" si="92"/>
        <v>-853.35800000000017</v>
      </c>
      <c r="BD55" s="129">
        <f t="shared" si="92"/>
        <v>-758</v>
      </c>
      <c r="BE55" s="129">
        <f t="shared" si="92"/>
        <v>-818</v>
      </c>
      <c r="BF55" s="129">
        <f t="shared" si="92"/>
        <v>-1001</v>
      </c>
      <c r="BG55" s="129">
        <f t="shared" si="92"/>
        <v>-738</v>
      </c>
      <c r="BH55" s="129">
        <f t="shared" si="92"/>
        <v>-811</v>
      </c>
      <c r="BI55" s="129">
        <f t="shared" si="92"/>
        <v>-645.74299999999994</v>
      </c>
      <c r="BJ55" s="129">
        <f t="shared" si="92"/>
        <v>-746.75300000000016</v>
      </c>
      <c r="BK55" s="129">
        <f t="shared" si="92"/>
        <v>-807.37600000000009</v>
      </c>
      <c r="BL55" s="129">
        <f t="shared" si="92"/>
        <v>-793.71100000000001</v>
      </c>
      <c r="BM55" s="129">
        <f t="shared" si="92"/>
        <v>-882.96500000000015</v>
      </c>
      <c r="BN55" s="129">
        <f t="shared" si="92"/>
        <v>-378.72300000000007</v>
      </c>
      <c r="BO55" s="129">
        <f t="shared" si="92"/>
        <v>-697.10100000000011</v>
      </c>
      <c r="BP55" s="129">
        <f t="shared" si="92"/>
        <v>-771.99</v>
      </c>
      <c r="BQ55" s="129">
        <f t="shared" si="92"/>
        <v>-597.80700000000002</v>
      </c>
      <c r="BR55" s="129">
        <f t="shared" si="92"/>
        <v>-591.23099999999999</v>
      </c>
      <c r="BS55" s="129">
        <f t="shared" si="92"/>
        <v>-541</v>
      </c>
      <c r="BT55" s="129">
        <f t="shared" si="92"/>
        <v>-237</v>
      </c>
      <c r="BU55" s="129">
        <f t="shared" si="92"/>
        <v>-546</v>
      </c>
      <c r="BV55" s="129">
        <f t="shared" si="92"/>
        <v>-824.70899999999995</v>
      </c>
      <c r="BW55" s="129">
        <f t="shared" si="92"/>
        <v>-807</v>
      </c>
      <c r="BX55" s="129">
        <f t="shared" si="92"/>
        <v>-505</v>
      </c>
      <c r="BY55" s="129">
        <f t="shared" si="92"/>
        <v>-378.62899999999996</v>
      </c>
      <c r="BZ55" s="129">
        <f t="shared" si="92"/>
        <v>-592</v>
      </c>
      <c r="CA55" s="129">
        <f t="shared" si="92"/>
        <v>-688</v>
      </c>
      <c r="CB55" s="129">
        <f t="shared" si="92"/>
        <v>-392</v>
      </c>
      <c r="CC55" s="129">
        <f t="shared" si="92"/>
        <v>-401</v>
      </c>
      <c r="CD55" s="129">
        <f t="shared" si="92"/>
        <v>-353</v>
      </c>
      <c r="CE55" s="129">
        <f t="shared" si="92"/>
        <v>-382</v>
      </c>
      <c r="CF55" s="129">
        <f t="shared" si="92"/>
        <v>-421</v>
      </c>
      <c r="CG55" s="129">
        <f t="shared" si="92"/>
        <v>-542.11699999999996</v>
      </c>
      <c r="CH55" s="129">
        <f t="shared" si="92"/>
        <v>-316</v>
      </c>
      <c r="CI55" s="129">
        <f t="shared" si="92"/>
        <v>-507</v>
      </c>
      <c r="CJ55" s="129">
        <f t="shared" si="92"/>
        <v>-518</v>
      </c>
      <c r="CK55" s="129">
        <f t="shared" si="92"/>
        <v>-263.02699999999999</v>
      </c>
      <c r="CL55" s="129">
        <f t="shared" si="92"/>
        <v>-410.81799999999998</v>
      </c>
      <c r="CM55" s="129">
        <f t="shared" ref="CM55:EX55" si="93">CM43+CM44</f>
        <v>-360.25299999999993</v>
      </c>
      <c r="CN55" s="129">
        <f t="shared" si="93"/>
        <v>-402.52899999999988</v>
      </c>
      <c r="CO55" s="129">
        <f t="shared" si="93"/>
        <v>34.953000000000088</v>
      </c>
      <c r="CP55" s="129">
        <f t="shared" si="93"/>
        <v>-671.6</v>
      </c>
      <c r="CQ55" s="129">
        <f t="shared" si="93"/>
        <v>-440.73200000000008</v>
      </c>
      <c r="CR55" s="129">
        <f t="shared" si="93"/>
        <v>-364.70499999999993</v>
      </c>
      <c r="CS55" s="129">
        <f t="shared" si="93"/>
        <v>-551.81500000000005</v>
      </c>
      <c r="CT55" s="129">
        <f t="shared" si="93"/>
        <v>-173.48599999999993</v>
      </c>
      <c r="CU55" s="129">
        <f t="shared" si="93"/>
        <v>-483.54699999999991</v>
      </c>
      <c r="CV55" s="129">
        <f t="shared" si="93"/>
        <v>-400.11199999999991</v>
      </c>
      <c r="CW55" s="129">
        <f t="shared" si="93"/>
        <v>-373.04699999999991</v>
      </c>
      <c r="CX55" s="129">
        <f t="shared" si="93"/>
        <v>-150.1760000000001</v>
      </c>
      <c r="CY55" s="129">
        <f t="shared" si="93"/>
        <v>-233.40499999999997</v>
      </c>
      <c r="CZ55" s="129">
        <f t="shared" si="93"/>
        <v>-499.16399999999993</v>
      </c>
      <c r="DA55" s="129">
        <f t="shared" si="93"/>
        <v>-518.98699999999985</v>
      </c>
      <c r="DB55" s="129">
        <f t="shared" si="93"/>
        <v>-487.7299999999999</v>
      </c>
      <c r="DC55" s="129">
        <f t="shared" si="93"/>
        <v>-532.16599999999994</v>
      </c>
      <c r="DD55" s="129">
        <f t="shared" si="93"/>
        <v>-406.95799999999986</v>
      </c>
      <c r="DE55" s="129">
        <f t="shared" si="93"/>
        <v>-597.47699999999986</v>
      </c>
      <c r="DF55" s="129">
        <f t="shared" si="93"/>
        <v>-186.48600000000002</v>
      </c>
      <c r="DG55" s="129">
        <f t="shared" si="93"/>
        <v>-358.79999999999995</v>
      </c>
      <c r="DH55" s="129">
        <f t="shared" si="93"/>
        <v>-444.48599999999999</v>
      </c>
      <c r="DI55" s="129">
        <f t="shared" si="93"/>
        <v>-389.53699999999998</v>
      </c>
      <c r="DJ55" s="129">
        <f t="shared" si="93"/>
        <v>-6.3179999999999481</v>
      </c>
      <c r="DK55" s="129">
        <f t="shared" si="93"/>
        <v>-771.17900000000009</v>
      </c>
      <c r="DL55" s="129">
        <f t="shared" si="93"/>
        <v>-837.05599999999993</v>
      </c>
      <c r="DM55" s="129">
        <f t="shared" si="93"/>
        <v>-222.43999999999997</v>
      </c>
      <c r="DN55" s="129">
        <f t="shared" si="93"/>
        <v>-458.86300000000006</v>
      </c>
      <c r="DO55" s="129">
        <f t="shared" si="93"/>
        <v>-437.13700000000011</v>
      </c>
      <c r="DP55" s="129">
        <f t="shared" si="93"/>
        <v>-414.61199999999997</v>
      </c>
      <c r="DQ55" s="129">
        <f t="shared" si="93"/>
        <v>-325.14999999999998</v>
      </c>
      <c r="DR55" s="129">
        <f t="shared" si="93"/>
        <v>-282.84099999999995</v>
      </c>
      <c r="DS55" s="129">
        <f t="shared" si="93"/>
        <v>-197.54799999999994</v>
      </c>
      <c r="DT55" s="129">
        <f t="shared" si="93"/>
        <v>432.50200000000007</v>
      </c>
      <c r="DU55" s="129">
        <f t="shared" si="93"/>
        <v>1812.212</v>
      </c>
      <c r="DV55" s="129">
        <f t="shared" si="93"/>
        <v>2743.9520000000002</v>
      </c>
      <c r="DW55" s="129">
        <f t="shared" si="93"/>
        <v>579.74400000000003</v>
      </c>
      <c r="DX55" s="129">
        <f t="shared" si="93"/>
        <v>962</v>
      </c>
      <c r="DY55" s="129">
        <f t="shared" si="93"/>
        <v>905</v>
      </c>
      <c r="DZ55" s="129">
        <f t="shared" si="93"/>
        <v>878</v>
      </c>
      <c r="EA55" s="129">
        <f t="shared" si="93"/>
        <v>-5740</v>
      </c>
      <c r="EB55" s="129">
        <f t="shared" si="93"/>
        <v>-2425.81</v>
      </c>
      <c r="EC55" s="129">
        <f t="shared" si="93"/>
        <v>229.49</v>
      </c>
      <c r="ED55" s="129">
        <f t="shared" si="93"/>
        <v>1098.808</v>
      </c>
      <c r="EE55" s="129">
        <f t="shared" si="93"/>
        <v>-1286.6420000000001</v>
      </c>
      <c r="EF55" s="129">
        <f t="shared" si="93"/>
        <v>-2251.527</v>
      </c>
      <c r="EG55" s="129">
        <f t="shared" si="93"/>
        <v>-1814.43</v>
      </c>
      <c r="EH55" s="129">
        <f t="shared" si="93"/>
        <v>-985.95800000000031</v>
      </c>
      <c r="EI55" s="129">
        <f t="shared" si="93"/>
        <v>-517.44600000000014</v>
      </c>
      <c r="EJ55" s="129">
        <f t="shared" si="93"/>
        <v>-861.04200000000014</v>
      </c>
      <c r="EK55" s="129">
        <f t="shared" si="93"/>
        <v>-367</v>
      </c>
      <c r="EL55" s="129">
        <f t="shared" si="93"/>
        <v>-747</v>
      </c>
      <c r="EM55" s="129">
        <f t="shared" si="93"/>
        <v>-480</v>
      </c>
      <c r="EN55" s="129">
        <f t="shared" si="93"/>
        <v>817</v>
      </c>
      <c r="EO55" s="129">
        <f t="shared" si="93"/>
        <v>-738.54600000000005</v>
      </c>
      <c r="EP55" s="129">
        <f t="shared" si="93"/>
        <v>-243.46100000000001</v>
      </c>
      <c r="EQ55" s="129">
        <f t="shared" si="93"/>
        <v>1119.4290000000001</v>
      </c>
      <c r="ER55" s="129">
        <f t="shared" si="93"/>
        <v>8487.2919999999995</v>
      </c>
      <c r="ES55" s="129">
        <f t="shared" si="93"/>
        <v>8228.4849999999988</v>
      </c>
      <c r="ET55" s="129">
        <f t="shared" si="93"/>
        <v>1544.4290000000001</v>
      </c>
      <c r="EU55" s="129">
        <f t="shared" si="93"/>
        <v>636.68899999999985</v>
      </c>
      <c r="EV55" s="129">
        <f t="shared" si="93"/>
        <v>-471.68299999999999</v>
      </c>
      <c r="EW55" s="129">
        <f t="shared" si="93"/>
        <v>-295.63900000000012</v>
      </c>
      <c r="EX55" s="129">
        <f t="shared" si="93"/>
        <v>-209.65100000000001</v>
      </c>
      <c r="EY55" s="129">
        <f t="shared" ref="EY55:FM55" si="94">EY43+EY44</f>
        <v>48.456999999999937</v>
      </c>
      <c r="EZ55" s="129">
        <f t="shared" si="94"/>
        <v>-228.32100000000003</v>
      </c>
      <c r="FA55" s="129">
        <f t="shared" si="94"/>
        <v>-1160.0519999999997</v>
      </c>
      <c r="FB55" s="129">
        <f t="shared" si="94"/>
        <v>-1513.7669999999998</v>
      </c>
      <c r="FC55" s="129">
        <f t="shared" si="94"/>
        <v>-258.73099999999994</v>
      </c>
      <c r="FD55" s="129">
        <f t="shared" si="94"/>
        <v>-389.39400000000018</v>
      </c>
      <c r="FE55" s="129">
        <f t="shared" si="94"/>
        <v>63.680999999999926</v>
      </c>
      <c r="FF55" s="129">
        <f t="shared" si="94"/>
        <v>66.785999999999945</v>
      </c>
      <c r="FG55" s="129">
        <f t="shared" si="94"/>
        <v>75.79400000000004</v>
      </c>
      <c r="FH55" s="129">
        <f t="shared" si="94"/>
        <v>9.7109999999999843</v>
      </c>
      <c r="FI55" s="129">
        <f t="shared" si="94"/>
        <v>-37.413000000000039</v>
      </c>
      <c r="FJ55" s="129">
        <f t="shared" si="94"/>
        <v>6.3209999999999695</v>
      </c>
      <c r="FK55" s="129">
        <f t="shared" si="94"/>
        <v>87.145999999999987</v>
      </c>
      <c r="FL55" s="129">
        <f t="shared" si="94"/>
        <v>243.04000000000008</v>
      </c>
      <c r="FM55" s="129">
        <f t="shared" si="94"/>
        <v>-1367.0549999999998</v>
      </c>
    </row>
    <row r="56" spans="1:169">
      <c r="A56" s="198" t="s">
        <v>36</v>
      </c>
      <c r="B56" s="199">
        <f>SUM(B53:B55)</f>
        <v>4850.3190000000004</v>
      </c>
      <c r="C56" s="199">
        <f t="shared" ref="C56:BN56" si="95">SUM(C53:C55)</f>
        <v>11896.663999999999</v>
      </c>
      <c r="D56" s="199">
        <f t="shared" si="95"/>
        <v>1859.5900000000013</v>
      </c>
      <c r="E56" s="199">
        <f t="shared" si="95"/>
        <v>13481.801999999998</v>
      </c>
      <c r="F56" s="199">
        <f t="shared" si="95"/>
        <v>-3962.0559999999973</v>
      </c>
      <c r="G56" s="199">
        <f t="shared" si="95"/>
        <v>7483.5159999999996</v>
      </c>
      <c r="H56" s="199">
        <f t="shared" si="95"/>
        <v>12835.422999999999</v>
      </c>
      <c r="I56" s="199">
        <f t="shared" si="95"/>
        <v>1462.087</v>
      </c>
      <c r="J56" s="199">
        <f t="shared" si="95"/>
        <v>5415.848</v>
      </c>
      <c r="K56" s="199">
        <f t="shared" si="95"/>
        <v>11765.900000000001</v>
      </c>
      <c r="L56" s="199">
        <f t="shared" si="95"/>
        <v>7763.3259999999991</v>
      </c>
      <c r="M56" s="199">
        <f t="shared" si="95"/>
        <v>2126.7330000000002</v>
      </c>
      <c r="N56" s="199">
        <f t="shared" si="95"/>
        <v>9016.5830000000005</v>
      </c>
      <c r="O56" s="199">
        <f t="shared" si="95"/>
        <v>9333.3569999999982</v>
      </c>
      <c r="P56" s="199">
        <f t="shared" si="95"/>
        <v>10757.446999999998</v>
      </c>
      <c r="Q56" s="199">
        <f t="shared" si="95"/>
        <v>2303.3159999999998</v>
      </c>
      <c r="R56" s="199">
        <f t="shared" si="95"/>
        <v>15742.789999999999</v>
      </c>
      <c r="S56" s="199">
        <f t="shared" si="95"/>
        <v>15951.628000000001</v>
      </c>
      <c r="T56" s="199">
        <f t="shared" si="95"/>
        <v>455.01000000000033</v>
      </c>
      <c r="U56" s="199">
        <f t="shared" si="95"/>
        <v>-492.00400000000059</v>
      </c>
      <c r="V56" s="199">
        <f t="shared" si="95"/>
        <v>15227.611999999999</v>
      </c>
      <c r="W56" s="199">
        <f t="shared" si="95"/>
        <v>10532.821</v>
      </c>
      <c r="X56" s="199">
        <f t="shared" si="95"/>
        <v>5736.4300000000012</v>
      </c>
      <c r="Y56" s="199">
        <f t="shared" si="95"/>
        <v>3899.7809999999986</v>
      </c>
      <c r="Z56" s="199">
        <f t="shared" si="95"/>
        <v>7274.5970000000025</v>
      </c>
      <c r="AA56" s="199">
        <f t="shared" si="95"/>
        <v>2671.2939999999999</v>
      </c>
      <c r="AB56" s="199">
        <f t="shared" si="95"/>
        <v>5626.4339999999975</v>
      </c>
      <c r="AC56" s="199">
        <f t="shared" si="95"/>
        <v>9208.7760000000017</v>
      </c>
      <c r="AD56" s="199">
        <f t="shared" si="95"/>
        <v>3944.5419999999967</v>
      </c>
      <c r="AE56" s="199">
        <f t="shared" si="95"/>
        <v>1901.7620000000002</v>
      </c>
      <c r="AF56" s="199">
        <f t="shared" si="95"/>
        <v>4658.8700000000017</v>
      </c>
      <c r="AG56" s="199">
        <f t="shared" si="95"/>
        <v>10780.945400000001</v>
      </c>
      <c r="AH56" s="199">
        <f t="shared" si="95"/>
        <v>-48214.131999999998</v>
      </c>
      <c r="AI56" s="199">
        <f t="shared" si="95"/>
        <v>-38675.671000000002</v>
      </c>
      <c r="AJ56" s="199">
        <f t="shared" si="95"/>
        <v>7918.2249999999976</v>
      </c>
      <c r="AK56" s="199">
        <f t="shared" si="95"/>
        <v>6673.1180000000004</v>
      </c>
      <c r="AL56" s="199">
        <f t="shared" si="95"/>
        <v>4575.2090000000026</v>
      </c>
      <c r="AM56" s="199">
        <f t="shared" si="95"/>
        <v>1993.1070000000002</v>
      </c>
      <c r="AN56" s="199">
        <f t="shared" si="95"/>
        <v>4616.8819999999996</v>
      </c>
      <c r="AO56" s="199">
        <f t="shared" si="95"/>
        <v>1967.2329999999986</v>
      </c>
      <c r="AP56" s="199">
        <f t="shared" si="95"/>
        <v>6558.1760000000013</v>
      </c>
      <c r="AQ56" s="199">
        <f t="shared" si="95"/>
        <v>-10233.073000000002</v>
      </c>
      <c r="AR56" s="199">
        <f t="shared" si="95"/>
        <v>9219.69</v>
      </c>
      <c r="AS56" s="199">
        <f t="shared" si="95"/>
        <v>2323.527000000001</v>
      </c>
      <c r="AT56" s="199">
        <f t="shared" si="95"/>
        <v>8960.3279999999977</v>
      </c>
      <c r="AU56" s="199">
        <f t="shared" si="95"/>
        <v>11315</v>
      </c>
      <c r="AV56" s="199">
        <f t="shared" si="95"/>
        <v>18357</v>
      </c>
      <c r="AW56" s="199">
        <f t="shared" si="95"/>
        <v>7601</v>
      </c>
      <c r="AX56" s="199">
        <f t="shared" si="95"/>
        <v>6275</v>
      </c>
      <c r="AY56" s="199">
        <f t="shared" si="95"/>
        <v>3278</v>
      </c>
      <c r="AZ56" s="199">
        <f t="shared" si="95"/>
        <v>11118</v>
      </c>
      <c r="BA56" s="129">
        <f t="shared" si="95"/>
        <v>4643.0130000000017</v>
      </c>
      <c r="BB56" s="129">
        <f t="shared" si="95"/>
        <v>6466.5560000000005</v>
      </c>
      <c r="BC56" s="129">
        <f t="shared" si="95"/>
        <v>4434.1369999999988</v>
      </c>
      <c r="BD56" s="129">
        <f t="shared" si="95"/>
        <v>10677</v>
      </c>
      <c r="BE56" s="129">
        <f t="shared" si="95"/>
        <v>2751</v>
      </c>
      <c r="BF56" s="129">
        <f t="shared" si="95"/>
        <v>10075</v>
      </c>
      <c r="BG56" s="129">
        <f t="shared" si="95"/>
        <v>4365</v>
      </c>
      <c r="BH56" s="129">
        <f t="shared" si="95"/>
        <v>7111</v>
      </c>
      <c r="BI56" s="129">
        <f t="shared" si="95"/>
        <v>5890.4380000000001</v>
      </c>
      <c r="BJ56" s="129">
        <f t="shared" si="95"/>
        <v>5056.7020000000011</v>
      </c>
      <c r="BK56" s="129">
        <f t="shared" si="95"/>
        <v>4568.6040000000012</v>
      </c>
      <c r="BL56" s="129">
        <f t="shared" si="95"/>
        <v>11566.322</v>
      </c>
      <c r="BM56" s="129">
        <f t="shared" si="95"/>
        <v>11018.450999999997</v>
      </c>
      <c r="BN56" s="129">
        <f t="shared" si="95"/>
        <v>9813.0759999999991</v>
      </c>
      <c r="BO56" s="129">
        <f t="shared" ref="BO56:DZ56" si="96">SUM(BO53:BO55)</f>
        <v>8893.012999999999</v>
      </c>
      <c r="BP56" s="129">
        <f t="shared" si="96"/>
        <v>-41.446999999998525</v>
      </c>
      <c r="BQ56" s="129">
        <f t="shared" si="96"/>
        <v>10238.220000000001</v>
      </c>
      <c r="BR56" s="129">
        <f t="shared" si="96"/>
        <v>4258.904999999997</v>
      </c>
      <c r="BS56" s="129">
        <f t="shared" si="96"/>
        <v>11779</v>
      </c>
      <c r="BT56" s="129">
        <f t="shared" si="96"/>
        <v>7531</v>
      </c>
      <c r="BU56" s="129">
        <f t="shared" si="96"/>
        <v>7129</v>
      </c>
      <c r="BV56" s="129">
        <f t="shared" si="96"/>
        <v>2453.7639999999983</v>
      </c>
      <c r="BW56" s="129">
        <f t="shared" si="96"/>
        <v>10677</v>
      </c>
      <c r="BX56" s="129">
        <f t="shared" si="96"/>
        <v>3435</v>
      </c>
      <c r="BY56" s="129">
        <f t="shared" si="96"/>
        <v>9494.5639999999985</v>
      </c>
      <c r="BZ56" s="129">
        <f t="shared" si="96"/>
        <v>16785</v>
      </c>
      <c r="CA56" s="129">
        <f t="shared" si="96"/>
        <v>6474</v>
      </c>
      <c r="CB56" s="129">
        <f t="shared" si="96"/>
        <v>11893</v>
      </c>
      <c r="CC56" s="129">
        <f t="shared" si="96"/>
        <v>8353.2070000000003</v>
      </c>
      <c r="CD56" s="129">
        <f t="shared" si="96"/>
        <v>9702</v>
      </c>
      <c r="CE56" s="129">
        <f t="shared" si="96"/>
        <v>4267</v>
      </c>
      <c r="CF56" s="129">
        <f t="shared" si="96"/>
        <v>5785</v>
      </c>
      <c r="CG56" s="129">
        <f t="shared" si="96"/>
        <v>4034.012999999999</v>
      </c>
      <c r="CH56" s="129">
        <f t="shared" si="96"/>
        <v>5894</v>
      </c>
      <c r="CI56" s="129">
        <f t="shared" si="96"/>
        <v>589</v>
      </c>
      <c r="CJ56" s="129">
        <f t="shared" si="96"/>
        <v>-589</v>
      </c>
      <c r="CK56" s="129">
        <f t="shared" si="96"/>
        <v>6648.2769999999982</v>
      </c>
      <c r="CL56" s="129">
        <f t="shared" si="96"/>
        <v>6578.6</v>
      </c>
      <c r="CM56" s="129">
        <f t="shared" si="96"/>
        <v>9517.3579999999984</v>
      </c>
      <c r="CN56" s="129">
        <f t="shared" si="96"/>
        <v>2702.5430000000015</v>
      </c>
      <c r="CO56" s="129">
        <f t="shared" si="96"/>
        <v>1228.9619999999977</v>
      </c>
      <c r="CP56" s="129">
        <f t="shared" si="96"/>
        <v>1370.9690000000014</v>
      </c>
      <c r="CQ56" s="129">
        <f t="shared" si="96"/>
        <v>1760.0040000000004</v>
      </c>
      <c r="CR56" s="129">
        <f t="shared" si="96"/>
        <v>3053.3570000000004</v>
      </c>
      <c r="CS56" s="129">
        <f t="shared" si="96"/>
        <v>7094.8160000000007</v>
      </c>
      <c r="CT56" s="129">
        <f t="shared" si="96"/>
        <v>3119.9560000000001</v>
      </c>
      <c r="CU56" s="129">
        <f t="shared" si="96"/>
        <v>3634.8489999999979</v>
      </c>
      <c r="CV56" s="129">
        <f t="shared" si="96"/>
        <v>4834.4999999999991</v>
      </c>
      <c r="CW56" s="129">
        <f t="shared" si="96"/>
        <v>456.26900000000262</v>
      </c>
      <c r="CX56" s="129">
        <f t="shared" si="96"/>
        <v>2368.944</v>
      </c>
      <c r="CY56" s="129">
        <f t="shared" si="96"/>
        <v>6478.6169999999993</v>
      </c>
      <c r="CZ56" s="129">
        <f t="shared" si="96"/>
        <v>-3936.3610000000003</v>
      </c>
      <c r="DA56" s="129">
        <f t="shared" si="96"/>
        <v>5652.41</v>
      </c>
      <c r="DB56" s="129">
        <f t="shared" si="96"/>
        <v>5294.2850000000017</v>
      </c>
      <c r="DC56" s="129">
        <f t="shared" si="96"/>
        <v>3016.4700000000003</v>
      </c>
      <c r="DD56" s="129">
        <f t="shared" si="96"/>
        <v>5889.3490000000002</v>
      </c>
      <c r="DE56" s="129">
        <f t="shared" si="96"/>
        <v>2549.0989999999997</v>
      </c>
      <c r="DF56" s="129">
        <f t="shared" si="96"/>
        <v>6775.9720000000007</v>
      </c>
      <c r="DG56" s="129">
        <f t="shared" si="96"/>
        <v>5875.1989999999996</v>
      </c>
      <c r="DH56" s="129">
        <f t="shared" si="96"/>
        <v>3160.2359999999999</v>
      </c>
      <c r="DI56" s="129">
        <f t="shared" si="96"/>
        <v>7873.4929999999986</v>
      </c>
      <c r="DJ56" s="129">
        <f t="shared" si="96"/>
        <v>7133.7990000000009</v>
      </c>
      <c r="DK56" s="129">
        <f t="shared" si="96"/>
        <v>4381.0049999999983</v>
      </c>
      <c r="DL56" s="129">
        <f t="shared" si="96"/>
        <v>4000.6750000000006</v>
      </c>
      <c r="DM56" s="129">
        <f t="shared" si="96"/>
        <v>3689.2250000000013</v>
      </c>
      <c r="DN56" s="129">
        <f t="shared" si="96"/>
        <v>6542.2179999999998</v>
      </c>
      <c r="DO56" s="129">
        <f t="shared" si="96"/>
        <v>6656.588999999999</v>
      </c>
      <c r="DP56" s="129">
        <f t="shared" si="96"/>
        <v>-1573.7989999999991</v>
      </c>
      <c r="DQ56" s="129">
        <f t="shared" si="96"/>
        <v>8235.8929999999982</v>
      </c>
      <c r="DR56" s="129">
        <f t="shared" si="96"/>
        <v>7734.2280000000001</v>
      </c>
      <c r="DS56" s="129">
        <f t="shared" si="96"/>
        <v>6316.3840000000009</v>
      </c>
      <c r="DT56" s="129">
        <f t="shared" si="96"/>
        <v>-856.84599999999989</v>
      </c>
      <c r="DU56" s="129">
        <f t="shared" si="96"/>
        <v>3704.8919999999998</v>
      </c>
      <c r="DV56" s="129">
        <f t="shared" si="96"/>
        <v>5746.8020000000006</v>
      </c>
      <c r="DW56" s="129">
        <f t="shared" si="96"/>
        <v>3751.9009999999998</v>
      </c>
      <c r="DX56" s="129">
        <f t="shared" si="96"/>
        <v>4810</v>
      </c>
      <c r="DY56" s="129">
        <f t="shared" si="96"/>
        <v>7487</v>
      </c>
      <c r="DZ56" s="129">
        <f t="shared" si="96"/>
        <v>3517</v>
      </c>
      <c r="EA56" s="129">
        <f t="shared" ref="EA56:FM56" si="97">SUM(EA53:EA55)</f>
        <v>1785</v>
      </c>
      <c r="EB56" s="129">
        <f t="shared" si="97"/>
        <v>12661.27</v>
      </c>
      <c r="EC56" s="129">
        <f t="shared" si="97"/>
        <v>-579.16800000000217</v>
      </c>
      <c r="ED56" s="129">
        <f t="shared" si="97"/>
        <v>8518.6670000000013</v>
      </c>
      <c r="EE56" s="129">
        <f t="shared" si="97"/>
        <v>2720.9570000000003</v>
      </c>
      <c r="EF56" s="129">
        <f t="shared" si="97"/>
        <v>7714.3199999999979</v>
      </c>
      <c r="EG56" s="129">
        <f t="shared" si="97"/>
        <v>-3789.8329999999996</v>
      </c>
      <c r="EH56" s="129">
        <f t="shared" si="97"/>
        <v>8427.5660000000007</v>
      </c>
      <c r="EI56" s="129">
        <f t="shared" si="97"/>
        <v>6623.8129999999992</v>
      </c>
      <c r="EJ56" s="129">
        <f t="shared" si="97"/>
        <v>558.82300000000055</v>
      </c>
      <c r="EK56" s="129">
        <f t="shared" si="97"/>
        <v>-1452</v>
      </c>
      <c r="EL56" s="129">
        <f t="shared" si="97"/>
        <v>-356</v>
      </c>
      <c r="EM56" s="129">
        <f t="shared" si="97"/>
        <v>2818</v>
      </c>
      <c r="EN56" s="129">
        <f t="shared" si="97"/>
        <v>9043</v>
      </c>
      <c r="EO56" s="129">
        <f t="shared" si="97"/>
        <v>172.59400000000142</v>
      </c>
      <c r="EP56" s="129">
        <f t="shared" si="97"/>
        <v>3107.369999999999</v>
      </c>
      <c r="EQ56" s="129">
        <f t="shared" si="97"/>
        <v>1766.6559999999988</v>
      </c>
      <c r="ER56" s="129">
        <f t="shared" si="97"/>
        <v>17875.387000000002</v>
      </c>
      <c r="ES56" s="129">
        <f t="shared" si="97"/>
        <v>11807.226000000002</v>
      </c>
      <c r="ET56" s="129">
        <f t="shared" si="97"/>
        <v>4090.947999999998</v>
      </c>
      <c r="EU56" s="129">
        <f t="shared" si="97"/>
        <v>2128.7999999999997</v>
      </c>
      <c r="EV56" s="129">
        <f t="shared" si="97"/>
        <v>1950.6780000000026</v>
      </c>
      <c r="EW56" s="129">
        <f t="shared" si="97"/>
        <v>-1446.2179999999998</v>
      </c>
      <c r="EX56" s="129">
        <f t="shared" si="97"/>
        <v>3634.5849999999978</v>
      </c>
      <c r="EY56" s="129">
        <f t="shared" si="97"/>
        <v>-732.28500000000145</v>
      </c>
      <c r="EZ56" s="129">
        <f t="shared" si="97"/>
        <v>558.3180000000026</v>
      </c>
      <c r="FA56" s="129">
        <f t="shared" si="97"/>
        <v>4307.148000000001</v>
      </c>
      <c r="FB56" s="129">
        <f t="shared" si="97"/>
        <v>468.68299999999863</v>
      </c>
      <c r="FC56" s="129">
        <f t="shared" si="97"/>
        <v>2401.2499999999982</v>
      </c>
      <c r="FD56" s="129">
        <f t="shared" si="97"/>
        <v>701.68300000000227</v>
      </c>
      <c r="FE56" s="129">
        <f t="shared" si="97"/>
        <v>-1907.6170000000011</v>
      </c>
      <c r="FF56" s="129">
        <f t="shared" si="97"/>
        <v>6047.266999999998</v>
      </c>
      <c r="FG56" s="129">
        <f t="shared" si="97"/>
        <v>-257.41199999999782</v>
      </c>
      <c r="FH56" s="129">
        <f t="shared" si="97"/>
        <v>2131.0109999999986</v>
      </c>
      <c r="FI56" s="129">
        <f t="shared" si="97"/>
        <v>-2877.3339999999994</v>
      </c>
      <c r="FJ56" s="129">
        <f t="shared" si="97"/>
        <v>3604.847999999999</v>
      </c>
      <c r="FK56" s="129">
        <f t="shared" si="97"/>
        <v>-1413.8119999999994</v>
      </c>
      <c r="FL56" s="129">
        <f t="shared" si="97"/>
        <v>-110.51699999999903</v>
      </c>
      <c r="FM56" s="129">
        <f t="shared" si="97"/>
        <v>4346.7569999999996</v>
      </c>
    </row>
    <row r="57" spans="1:169" s="135" customFormat="1">
      <c r="A57" s="135" t="s">
        <v>44</v>
      </c>
      <c r="B57" s="64">
        <f>B$56/B$35</f>
        <v>6.0759620684471619E-2</v>
      </c>
      <c r="C57" s="64">
        <f t="shared" ref="C57:BN57" si="98">C$56/C$35</f>
        <v>0.14017844181552527</v>
      </c>
      <c r="D57" s="64">
        <f t="shared" si="98"/>
        <v>2.4581493721083956E-2</v>
      </c>
      <c r="E57" s="64">
        <f t="shared" si="98"/>
        <v>0.16055498392282955</v>
      </c>
      <c r="F57" s="64">
        <f t="shared" si="98"/>
        <v>-5.6193796360645004E-2</v>
      </c>
      <c r="G57" s="64">
        <f t="shared" si="98"/>
        <v>0.10552053017484489</v>
      </c>
      <c r="H57" s="64">
        <f t="shared" si="98"/>
        <v>0.15278628480281872</v>
      </c>
      <c r="I57" s="64">
        <f t="shared" si="98"/>
        <v>2.0566414876707319E-2</v>
      </c>
      <c r="J57" s="64">
        <f t="shared" si="98"/>
        <v>6.8479623705539464E-2</v>
      </c>
      <c r="K57" s="64">
        <f t="shared" si="98"/>
        <v>0.14431728976547936</v>
      </c>
      <c r="L57" s="64">
        <f t="shared" si="98"/>
        <v>9.0748188151680911E-2</v>
      </c>
      <c r="M57" s="64">
        <f t="shared" si="98"/>
        <v>2.8020935993043297E-2</v>
      </c>
      <c r="N57" s="64">
        <f t="shared" si="98"/>
        <v>0.11590183173725818</v>
      </c>
      <c r="O57" s="64">
        <f t="shared" si="98"/>
        <v>0.12115421161260172</v>
      </c>
      <c r="P57" s="64">
        <f t="shared" si="98"/>
        <v>0.14311586355533085</v>
      </c>
      <c r="Q57" s="64">
        <f t="shared" si="98"/>
        <v>3.1830903387183702E-2</v>
      </c>
      <c r="R57" s="64">
        <f t="shared" si="98"/>
        <v>0.21348182200344437</v>
      </c>
      <c r="S57" s="64">
        <f t="shared" si="98"/>
        <v>0.20063426659623174</v>
      </c>
      <c r="T57" s="64">
        <f t="shared" si="98"/>
        <v>5.8381769891065905E-3</v>
      </c>
      <c r="U57" s="64">
        <f t="shared" si="98"/>
        <v>-6.3128424240091428E-3</v>
      </c>
      <c r="V57" s="64">
        <f t="shared" si="98"/>
        <v>0.18679602551521099</v>
      </c>
      <c r="W57" s="64">
        <f t="shared" si="98"/>
        <v>0.12315775873156928</v>
      </c>
      <c r="X57" s="64">
        <f t="shared" si="98"/>
        <v>6.5950379968039013E-2</v>
      </c>
      <c r="Y57" s="64">
        <f t="shared" si="98"/>
        <v>4.7113029296285094E-2</v>
      </c>
      <c r="Z57" s="64">
        <f t="shared" si="98"/>
        <v>8.2796656081765549E-2</v>
      </c>
      <c r="AA57" s="64">
        <f t="shared" si="98"/>
        <v>3.199384386902053E-2</v>
      </c>
      <c r="AB57" s="64">
        <f t="shared" si="98"/>
        <v>7.1623224196751337E-2</v>
      </c>
      <c r="AC57" s="64">
        <f t="shared" si="98"/>
        <v>0.11078226766917296</v>
      </c>
      <c r="AD57" s="64">
        <f t="shared" si="98"/>
        <v>5.1872519495548532E-2</v>
      </c>
      <c r="AE57" s="64">
        <f t="shared" si="98"/>
        <v>2.4447069712434603E-2</v>
      </c>
      <c r="AF57" s="64">
        <f t="shared" si="98"/>
        <v>5.1894381571912333E-2</v>
      </c>
      <c r="AG57" s="64">
        <f t="shared" si="98"/>
        <v>0.11590544965865721</v>
      </c>
      <c r="AH57" s="64">
        <f t="shared" si="98"/>
        <v>-0.46177695623024612</v>
      </c>
      <c r="AI57" s="64">
        <f t="shared" si="98"/>
        <v>-0.39655559884752228</v>
      </c>
      <c r="AJ57" s="64">
        <f t="shared" si="98"/>
        <v>9.2112013308051105E-2</v>
      </c>
      <c r="AK57" s="64">
        <f t="shared" si="98"/>
        <v>7.5574106162017693E-2</v>
      </c>
      <c r="AL57" s="64">
        <f t="shared" si="98"/>
        <v>5.009974595387752E-2</v>
      </c>
      <c r="AM57" s="64">
        <f t="shared" si="98"/>
        <v>2.4570162354072413E-2</v>
      </c>
      <c r="AN57" s="64">
        <f t="shared" si="98"/>
        <v>5.3820477250737318E-2</v>
      </c>
      <c r="AO57" s="64">
        <f t="shared" si="98"/>
        <v>2.0781435196433648E-2</v>
      </c>
      <c r="AP57" s="64">
        <f t="shared" si="98"/>
        <v>6.8668404795560453E-2</v>
      </c>
      <c r="AQ57" s="64">
        <f t="shared" si="98"/>
        <v>-0.12899698719241631</v>
      </c>
      <c r="AR57" s="64">
        <f t="shared" si="98"/>
        <v>9.9892628066221734E-2</v>
      </c>
      <c r="AS57" s="64">
        <f t="shared" si="98"/>
        <v>2.7181158826901267E-2</v>
      </c>
      <c r="AT57" s="64">
        <f t="shared" si="98"/>
        <v>8.7797289749845658E-2</v>
      </c>
      <c r="AU57" s="64">
        <f t="shared" si="98"/>
        <v>0.12044281228378306</v>
      </c>
      <c r="AV57" s="64">
        <f t="shared" si="98"/>
        <v>0.18610285992355965</v>
      </c>
      <c r="AW57" s="64">
        <f t="shared" si="98"/>
        <v>8.6445728323173501E-2</v>
      </c>
      <c r="AX57" s="64">
        <f t="shared" si="98"/>
        <v>7.2800046406404084E-2</v>
      </c>
      <c r="AY57" s="64">
        <f t="shared" si="98"/>
        <v>4.0500636297367089E-2</v>
      </c>
      <c r="AZ57" s="64">
        <f t="shared" si="98"/>
        <v>0.1239299090422686</v>
      </c>
      <c r="BA57" s="64">
        <f t="shared" si="98"/>
        <v>5.5919927993930189E-2</v>
      </c>
      <c r="BB57" s="64">
        <f t="shared" si="98"/>
        <v>8.3652089902560289E-2</v>
      </c>
      <c r="BC57" s="64">
        <f t="shared" si="98"/>
        <v>5.7045014677702205E-2</v>
      </c>
      <c r="BD57" s="64">
        <f t="shared" si="98"/>
        <v>0.12371528220339965</v>
      </c>
      <c r="BE57" s="64">
        <f t="shared" si="98"/>
        <v>3.5679545542974984E-2</v>
      </c>
      <c r="BF57" s="64">
        <f t="shared" si="98"/>
        <v>0.11051390336203587</v>
      </c>
      <c r="BG57" s="64">
        <f t="shared" si="98"/>
        <v>5.2585926488127509E-2</v>
      </c>
      <c r="BH57" s="64">
        <f t="shared" si="98"/>
        <v>8.2870095211458009E-2</v>
      </c>
      <c r="BI57" s="64">
        <f t="shared" si="98"/>
        <v>6.8811405816456131E-2</v>
      </c>
      <c r="BJ57" s="64">
        <f t="shared" si="98"/>
        <v>6.1265800589960111E-2</v>
      </c>
      <c r="BK57" s="64">
        <f t="shared" si="98"/>
        <v>5.2475518290049893E-2</v>
      </c>
      <c r="BL57" s="64">
        <f t="shared" si="98"/>
        <v>0.12194124552334902</v>
      </c>
      <c r="BM57" s="64">
        <f t="shared" si="98"/>
        <v>0.11887021003704877</v>
      </c>
      <c r="BN57" s="64">
        <f t="shared" si="98"/>
        <v>0.10136494019122322</v>
      </c>
      <c r="BO57" s="64">
        <f t="shared" ref="BO57:DZ57" si="99">BO$56/BO$35</f>
        <v>9.5432462846317484E-2</v>
      </c>
      <c r="BP57" s="64">
        <f t="shared" si="99"/>
        <v>-4.8078741719923609E-4</v>
      </c>
      <c r="BQ57" s="64">
        <f t="shared" si="99"/>
        <v>0.11565147159325175</v>
      </c>
      <c r="BR57" s="64">
        <f t="shared" si="99"/>
        <v>4.6782646425589845E-2</v>
      </c>
      <c r="BS57" s="64">
        <f t="shared" si="99"/>
        <v>0.12284251254080324</v>
      </c>
      <c r="BT57" s="64">
        <f t="shared" si="99"/>
        <v>8.1275631340384194E-2</v>
      </c>
      <c r="BU57" s="64">
        <f t="shared" si="99"/>
        <v>8.0096623785180607E-2</v>
      </c>
      <c r="BV57" s="64">
        <f t="shared" si="99"/>
        <v>2.8976901275389683E-2</v>
      </c>
      <c r="BW57" s="64">
        <f t="shared" si="99"/>
        <v>0.11171097649015976</v>
      </c>
      <c r="BX57" s="64">
        <f t="shared" si="99"/>
        <v>3.8808735637378404E-2</v>
      </c>
      <c r="BY57" s="64">
        <f t="shared" si="99"/>
        <v>9.9113356647006615E-2</v>
      </c>
      <c r="BZ57" s="64">
        <f t="shared" si="99"/>
        <v>0.17511006322114883</v>
      </c>
      <c r="CA57" s="64">
        <f t="shared" si="99"/>
        <v>7.0266456829652144E-2</v>
      </c>
      <c r="CB57" s="64">
        <f t="shared" si="99"/>
        <v>0.12819186203179736</v>
      </c>
      <c r="CC57" s="64">
        <f t="shared" si="99"/>
        <v>9.8282655229624274E-2</v>
      </c>
      <c r="CD57" s="64">
        <f t="shared" si="99"/>
        <v>0.10507732963652905</v>
      </c>
      <c r="CE57" s="64">
        <f t="shared" si="99"/>
        <v>4.761585930612746E-2</v>
      </c>
      <c r="CF57" s="64">
        <f t="shared" si="99"/>
        <v>6.8911707247343593E-2</v>
      </c>
      <c r="CG57" s="64">
        <f t="shared" si="99"/>
        <v>4.9848169933025217E-2</v>
      </c>
      <c r="CH57" s="64">
        <f t="shared" si="99"/>
        <v>6.9992518614399882E-2</v>
      </c>
      <c r="CI57" s="64">
        <f t="shared" si="99"/>
        <v>7.7841066779441503E-3</v>
      </c>
      <c r="CJ57" s="64">
        <f t="shared" si="99"/>
        <v>-8.1123889539287935E-3</v>
      </c>
      <c r="CK57" s="64">
        <f t="shared" si="99"/>
        <v>9.2454460322564436E-2</v>
      </c>
      <c r="CL57" s="64">
        <f t="shared" si="99"/>
        <v>8.643655809431211E-2</v>
      </c>
      <c r="CM57" s="64">
        <f t="shared" si="99"/>
        <v>0.11805817351040705</v>
      </c>
      <c r="CN57" s="64">
        <f t="shared" si="99"/>
        <v>3.5419806097045495E-2</v>
      </c>
      <c r="CO57" s="64">
        <f t="shared" si="99"/>
        <v>1.6637647356881759E-2</v>
      </c>
      <c r="CP57" s="64">
        <f t="shared" si="99"/>
        <v>1.8777225709684944E-2</v>
      </c>
      <c r="CQ57" s="64">
        <f t="shared" si="99"/>
        <v>2.341328557530576E-2</v>
      </c>
      <c r="CR57" s="64">
        <f t="shared" si="99"/>
        <v>3.692229664949806E-2</v>
      </c>
      <c r="CS57" s="64">
        <f t="shared" si="99"/>
        <v>8.1345310914542224E-2</v>
      </c>
      <c r="CT57" s="64">
        <f t="shared" si="99"/>
        <v>3.6690329009054445E-2</v>
      </c>
      <c r="CU57" s="64">
        <f t="shared" si="99"/>
        <v>4.3034638474425319E-2</v>
      </c>
      <c r="CV57" s="64">
        <f t="shared" si="99"/>
        <v>5.9156549840240595E-2</v>
      </c>
      <c r="CW57" s="64">
        <f t="shared" si="99"/>
        <v>5.6441111153705953E-3</v>
      </c>
      <c r="CX57" s="64">
        <f t="shared" si="99"/>
        <v>3.1627035145689396E-2</v>
      </c>
      <c r="CY57" s="64">
        <f t="shared" si="99"/>
        <v>8.1567791128583603E-2</v>
      </c>
      <c r="CZ57" s="64">
        <f t="shared" si="99"/>
        <v>-5.564088841812069E-2</v>
      </c>
      <c r="DA57" s="64">
        <f t="shared" si="99"/>
        <v>7.2621192181577532E-2</v>
      </c>
      <c r="DB57" s="64">
        <f t="shared" si="99"/>
        <v>6.6864058680194516E-2</v>
      </c>
      <c r="DC57" s="64">
        <f t="shared" si="99"/>
        <v>4.0129709450830144E-2</v>
      </c>
      <c r="DD57" s="64">
        <f t="shared" si="99"/>
        <v>7.6311781588176558E-2</v>
      </c>
      <c r="DE57" s="64">
        <f t="shared" si="99"/>
        <v>3.4138651917127588E-2</v>
      </c>
      <c r="DF57" s="64">
        <f t="shared" si="99"/>
        <v>8.7735101360033055E-2</v>
      </c>
      <c r="DG57" s="64">
        <f t="shared" si="99"/>
        <v>7.7208401203789981E-2</v>
      </c>
      <c r="DH57" s="64">
        <f t="shared" si="99"/>
        <v>3.9251413693698653E-2</v>
      </c>
      <c r="DI57" s="64">
        <f t="shared" si="99"/>
        <v>9.5113840562581556E-2</v>
      </c>
      <c r="DJ57" s="64">
        <f t="shared" si="99"/>
        <v>8.9773784453060473E-2</v>
      </c>
      <c r="DK57" s="64">
        <f t="shared" si="99"/>
        <v>5.4935035851872573E-2</v>
      </c>
      <c r="DL57" s="64">
        <f t="shared" si="99"/>
        <v>4.9122493074375259E-2</v>
      </c>
      <c r="DM57" s="64">
        <f t="shared" si="99"/>
        <v>5.0140100347204133E-2</v>
      </c>
      <c r="DN57" s="64">
        <f t="shared" si="99"/>
        <v>7.8337563225209739E-2</v>
      </c>
      <c r="DO57" s="64">
        <f t="shared" si="99"/>
        <v>8.2349045603219123E-2</v>
      </c>
      <c r="DP57" s="64">
        <f t="shared" si="99"/>
        <v>-1.9687827516907629E-2</v>
      </c>
      <c r="DQ57" s="64">
        <f t="shared" si="99"/>
        <v>0.10849311213255267</v>
      </c>
      <c r="DR57" s="64">
        <f t="shared" si="99"/>
        <v>9.5370087672786916E-2</v>
      </c>
      <c r="DS57" s="64">
        <f t="shared" si="99"/>
        <v>8.012326460940071E-2</v>
      </c>
      <c r="DT57" s="64">
        <f t="shared" si="99"/>
        <v>-1.2772193315490088E-2</v>
      </c>
      <c r="DU57" s="64">
        <f t="shared" si="99"/>
        <v>4.1464394080045978E-2</v>
      </c>
      <c r="DV57" s="64">
        <f t="shared" si="99"/>
        <v>6.599072170867544E-2</v>
      </c>
      <c r="DW57" s="64">
        <f t="shared" si="99"/>
        <v>4.2420085409306904E-2</v>
      </c>
      <c r="DX57" s="64">
        <f t="shared" si="99"/>
        <v>5.361083460477948E-2</v>
      </c>
      <c r="DY57" s="64">
        <f t="shared" si="99"/>
        <v>8.9136438516513455E-2</v>
      </c>
      <c r="DZ57" s="64">
        <f t="shared" si="99"/>
        <v>4.060005425654109E-2</v>
      </c>
      <c r="EA57" s="64">
        <f t="shared" ref="EA57:FM57" si="100">EA$56/EA$35</f>
        <v>1.9458928415889518E-2</v>
      </c>
      <c r="EB57" s="64">
        <f t="shared" si="100"/>
        <v>0.12970176810031478</v>
      </c>
      <c r="EC57" s="64">
        <f t="shared" si="100"/>
        <v>-6.3869877026832191E-3</v>
      </c>
      <c r="ED57" s="64">
        <f t="shared" si="100"/>
        <v>8.2105787442871295E-2</v>
      </c>
      <c r="EE57" s="64">
        <f t="shared" si="100"/>
        <v>2.6639050251647062E-2</v>
      </c>
      <c r="EF57" s="64">
        <f t="shared" si="100"/>
        <v>7.7516441666624775E-2</v>
      </c>
      <c r="EG57" s="64">
        <f t="shared" si="100"/>
        <v>-3.9694298537321086E-2</v>
      </c>
      <c r="EH57" s="64">
        <f t="shared" si="100"/>
        <v>8.7375902954586679E-2</v>
      </c>
      <c r="EI57" s="64">
        <f t="shared" si="100"/>
        <v>6.5933517150763468E-2</v>
      </c>
      <c r="EJ57" s="64">
        <f t="shared" si="100"/>
        <v>5.7134790012166054E-3</v>
      </c>
      <c r="EK57" s="64">
        <f t="shared" si="100"/>
        <v>-1.6975705567376716E-2</v>
      </c>
      <c r="EL57" s="64">
        <f t="shared" si="100"/>
        <v>-3.4836727304752863E-3</v>
      </c>
      <c r="EM57" s="64">
        <f t="shared" si="100"/>
        <v>2.7722032030850351E-2</v>
      </c>
      <c r="EN57" s="64">
        <f t="shared" si="100"/>
        <v>8.7408295233768613E-2</v>
      </c>
      <c r="EO57" s="64">
        <f t="shared" si="100"/>
        <v>1.6412124093664702E-3</v>
      </c>
      <c r="EP57" s="64">
        <f t="shared" si="100"/>
        <v>2.911926365279471E-2</v>
      </c>
      <c r="EQ57" s="64">
        <f t="shared" si="100"/>
        <v>1.7251320710498293E-2</v>
      </c>
      <c r="ER57" s="64">
        <f t="shared" si="100"/>
        <v>0.17970510844166757</v>
      </c>
      <c r="ES57" s="64">
        <f t="shared" si="100"/>
        <v>0.12327401283935818</v>
      </c>
      <c r="ET57" s="64">
        <f t="shared" si="100"/>
        <v>4.1743160628836089E-2</v>
      </c>
      <c r="EU57" s="64">
        <f t="shared" si="100"/>
        <v>2.1115765667651634E-2</v>
      </c>
      <c r="EV57" s="64">
        <f t="shared" si="100"/>
        <v>1.9941368831598773E-2</v>
      </c>
      <c r="EW57" s="64">
        <f t="shared" si="100"/>
        <v>-1.5933243295801144E-2</v>
      </c>
      <c r="EX57" s="64">
        <f t="shared" si="100"/>
        <v>3.5857412164441965E-2</v>
      </c>
      <c r="EY57" s="64">
        <f t="shared" si="100"/>
        <v>-8.4697697224501677E-3</v>
      </c>
      <c r="EZ57" s="64">
        <f t="shared" si="100"/>
        <v>6.1051499943691034E-3</v>
      </c>
      <c r="FA57" s="64">
        <f t="shared" si="100"/>
        <v>4.5427821079387858E-2</v>
      </c>
      <c r="FB57" s="64">
        <f t="shared" si="100"/>
        <v>5.1510796563297295E-3</v>
      </c>
      <c r="FC57" s="64">
        <f t="shared" si="100"/>
        <v>2.6943453912129458E-2</v>
      </c>
      <c r="FD57" s="64">
        <f t="shared" si="100"/>
        <v>8.4840469030562412E-3</v>
      </c>
      <c r="FE57" s="64">
        <f t="shared" si="100"/>
        <v>-2.166519725256039E-2</v>
      </c>
      <c r="FF57" s="64">
        <f t="shared" si="100"/>
        <v>6.9313357999332734E-2</v>
      </c>
      <c r="FG57" s="64">
        <f t="shared" si="100"/>
        <v>-2.9008309276096658E-3</v>
      </c>
      <c r="FH57" s="64">
        <f t="shared" si="100"/>
        <v>2.1637814703687332E-2</v>
      </c>
      <c r="FI57" s="64">
        <f t="shared" si="100"/>
        <v>-3.2774506485130563E-2</v>
      </c>
      <c r="FJ57" s="64">
        <f t="shared" si="100"/>
        <v>3.5183436458332988E-2</v>
      </c>
      <c r="FK57" s="64">
        <f t="shared" si="100"/>
        <v>-1.4666657496193339E-2</v>
      </c>
      <c r="FL57" s="64">
        <f t="shared" si="100"/>
        <v>-1.0597305248446292E-3</v>
      </c>
      <c r="FM57" s="64">
        <f t="shared" si="100"/>
        <v>4.2890619539854326E-2</v>
      </c>
    </row>
    <row r="58" spans="1:169" s="135" customFormat="1">
      <c r="A58" s="135" t="s">
        <v>25</v>
      </c>
      <c r="C58" s="64">
        <f>SUM($B$56:C$56)/SUM($B$35:C$35)</f>
        <v>0.10168421212415603</v>
      </c>
      <c r="D58" s="64">
        <f>SUM($B$56:D$56)/SUM($B$35:D$35)</f>
        <v>7.7415779750859184E-2</v>
      </c>
      <c r="E58" s="64">
        <f>SUM($B$56:E$56)/SUM($B$35:E$35)</f>
        <v>9.8941695753524336E-2</v>
      </c>
      <c r="F58" s="64">
        <f>SUM($B$56:F$56)/SUM($B$35:F$35)</f>
        <v>7.1237792631128394E-2</v>
      </c>
      <c r="G58" s="64">
        <f>SUM($B$56:G$56)/SUM($B$35:G$35)</f>
        <v>7.6458121753842798E-2</v>
      </c>
      <c r="H58" s="64">
        <f>SUM($B$56:H$56)/SUM($B$35:H$35)</f>
        <v>8.812202229368879E-2</v>
      </c>
      <c r="I58" s="64">
        <f>SUM($B$56:I$56)/SUM($B$35:I$35)</f>
        <v>8.0386418144361788E-2</v>
      </c>
      <c r="J58" s="64">
        <f>SUM($B$56:J$56)/SUM($B$35:J$35)</f>
        <v>7.9041036960838945E-2</v>
      </c>
      <c r="K58" s="64">
        <f>SUM($B$56:K$56)/SUM($B$35:K$35)</f>
        <v>8.5851182021298642E-2</v>
      </c>
      <c r="L58" s="64">
        <f>SUM($B$56:L$56)/SUM($B$35:L$35)</f>
        <v>8.6334372541827853E-2</v>
      </c>
      <c r="M58" s="64">
        <f>SUM($B$56:M$56)/SUM($B$35:M$35)</f>
        <v>8.1640497866166659E-2</v>
      </c>
      <c r="N58" s="64">
        <f>SUM($B$56:N$56)/SUM($B$35:N$35)</f>
        <v>8.4251806850011615E-2</v>
      </c>
      <c r="O58" s="64">
        <f>SUM($B$56:O$56)/SUM($B$35:O$35)</f>
        <v>8.6841546601368641E-2</v>
      </c>
      <c r="P58" s="64">
        <f>SUM($B$56:P$56)/SUM($B$35:P$35)</f>
        <v>9.0447913806950622E-2</v>
      </c>
      <c r="Q58" s="64">
        <f>SUM($B$56:Q$56)/SUM($B$35:Q$35)</f>
        <v>8.7041737367929514E-2</v>
      </c>
      <c r="R58" s="64">
        <f>SUM($B$56:R$56)/SUM($B$35:R$35)</f>
        <v>9.4110750822968214E-2</v>
      </c>
      <c r="S58" s="64">
        <f>SUM($B$56:S$56)/SUM($B$35:S$35)</f>
        <v>0.10016665784776964</v>
      </c>
      <c r="T58" s="64">
        <f>SUM($B$56:T$56)/SUM($B$35:T$35)</f>
        <v>9.5187360349053729E-2</v>
      </c>
      <c r="U58" s="64">
        <f>SUM($B$56:U$56)/SUM($B$35:U$35)</f>
        <v>9.0098134568890889E-2</v>
      </c>
      <c r="V58" s="64">
        <f>SUM($B$56:V$56)/SUM($B$35:V$35)</f>
        <v>9.4916756219489404E-2</v>
      </c>
      <c r="W58" s="64">
        <f>SUM($B$56:W$56)/SUM($B$35:W$35)</f>
        <v>9.6319808717060085E-2</v>
      </c>
      <c r="X58" s="64">
        <f>SUM($B$56:X$56)/SUM($B$35:X$35)</f>
        <v>9.4859098323942043E-2</v>
      </c>
      <c r="Y58" s="64">
        <f>SUM($B$56:Y$56)/SUM($B$35:Y$35)</f>
        <v>9.2769307603433826E-2</v>
      </c>
      <c r="Z58" s="64">
        <f>SUM($B$56:Z$56)/SUM($B$35:Z$35)</f>
        <v>9.2326565425967871E-2</v>
      </c>
      <c r="AA58" s="64">
        <f>SUM($B$56:AA$56)/SUM($B$35:AA$35)</f>
        <v>8.9884227214987358E-2</v>
      </c>
      <c r="AB58" s="64">
        <f>SUM($B$56:AB$56)/SUM($B$35:AB$35)</f>
        <v>8.9214237941689686E-2</v>
      </c>
      <c r="AC58" s="64">
        <f>SUM($B$56:AC$56)/SUM($B$35:AC$35)</f>
        <v>9.0020292048317158E-2</v>
      </c>
      <c r="AD58" s="64">
        <f>SUM($B$56:AD$56)/SUM($B$35:AD$35)</f>
        <v>8.8759188510536186E-2</v>
      </c>
      <c r="AE58" s="64">
        <f>SUM($B$56:AE$56)/SUM($B$35:AE$35)</f>
        <v>8.665540872687974E-2</v>
      </c>
      <c r="AF58" s="64">
        <f>SUM($B$56:AF$56)/SUM($B$35:AF$35)</f>
        <v>8.5390854560138035E-2</v>
      </c>
      <c r="AG58" s="64">
        <f>SUM($B$56:AG$56)/SUM($B$35:AG$35)</f>
        <v>8.649920510643748E-2</v>
      </c>
      <c r="AH58" s="64">
        <f>SUM($B$56:AH$56)/SUM($B$35:AH$35)</f>
        <v>6.5020775265115252E-2</v>
      </c>
      <c r="AI58" s="64">
        <f>SUM($B$56:AI$56)/SUM($B$35:AI$35)</f>
        <v>4.8726679926233862E-2</v>
      </c>
      <c r="AJ58" s="64">
        <f>SUM($B$56:AJ$56)/SUM($B$35:AJ$35)</f>
        <v>5.0035863263440651E-2</v>
      </c>
      <c r="AK58" s="64">
        <f>SUM($B$56:AK$56)/SUM($B$35:AK$35)</f>
        <v>5.0803641684998575E-2</v>
      </c>
      <c r="AL58" s="64">
        <f>SUM($B$56:AL$56)/SUM($B$35:AL$35)</f>
        <v>5.0782415352950715E-2</v>
      </c>
      <c r="AM58" s="64">
        <f>SUM($B$56:AM$56)/SUM($B$35:AM$35)</f>
        <v>5.0098601248822955E-2</v>
      </c>
      <c r="AN58" s="64">
        <f>SUM($B$56:AN$56)/SUM($B$35:AN$35)</f>
        <v>5.0198521940705502E-2</v>
      </c>
      <c r="AO58" s="64">
        <f>SUM($B$56:AO$56)/SUM($B$35:AO$35)</f>
        <v>4.9352088643723556E-2</v>
      </c>
      <c r="AP58" s="64">
        <f>SUM($B$56:AP$56)/SUM($B$35:AP$35)</f>
        <v>4.9897011997557784E-2</v>
      </c>
      <c r="AQ58" s="64">
        <f>SUM($B$56:AQ$56)/SUM($B$35:AQ$35)</f>
        <v>4.5801122384275778E-2</v>
      </c>
      <c r="AR58" s="64">
        <f>SUM($B$56:AR$56)/SUM($B$35:AR$35)</f>
        <v>4.720464816057518E-2</v>
      </c>
      <c r="AS58" s="64">
        <f>SUM($B$56:AS$56)/SUM($B$35:AS$35)</f>
        <v>4.6734738394518568E-2</v>
      </c>
      <c r="AT58" s="64">
        <f>SUM($B$56:AT$56)/SUM($B$35:AT$35)</f>
        <v>4.7853874602995304E-2</v>
      </c>
      <c r="AU58" s="64">
        <f>SUM($B$56:AU$56)/SUM($B$35:AU$35)</f>
        <v>4.9630423378840133E-2</v>
      </c>
      <c r="AV58" s="64">
        <f>SUM($B$56:AV$56)/SUM($B$35:AV$35)</f>
        <v>5.3049490003903813E-2</v>
      </c>
      <c r="AW58" s="64">
        <f>SUM($B$56:AW$56)/SUM($B$35:AW$35)</f>
        <v>5.377902554336958E-2</v>
      </c>
      <c r="AX58" s="64">
        <f>SUM($B$56:AX$56)/SUM($B$35:AX$35)</f>
        <v>5.417780765741334E-2</v>
      </c>
      <c r="AY58" s="64">
        <f>SUM($B$56:AY$56)/SUM($B$35:AY$35)</f>
        <v>5.3913751360547227E-2</v>
      </c>
      <c r="AZ58" s="64">
        <f>SUM($B$56:AZ$56)/SUM($B$35:AZ$35)</f>
        <v>5.5380670949908686E-2</v>
      </c>
      <c r="BA58" s="64">
        <f>SUM($B$56:BA$56)/SUM($B$35:BA$35)</f>
        <v>5.5390928555645667E-2</v>
      </c>
      <c r="BB58" s="64">
        <f>SUM($B$56:BB$56)/SUM($B$35:BB$35)</f>
        <v>5.5882717978654725E-2</v>
      </c>
      <c r="BC58" s="64">
        <f>SUM($B$56:BC$56)/SUM($B$35:BC$35)</f>
        <v>5.5902705910197158E-2</v>
      </c>
      <c r="BD58" s="64">
        <f>SUM($B$56:BD$56)/SUM($B$35:BD$35)</f>
        <v>5.7173226030674852E-2</v>
      </c>
      <c r="BE58" s="64">
        <f>SUM($B$56:BE$56)/SUM($B$35:BE$35)</f>
        <v>5.6819376842194909E-2</v>
      </c>
      <c r="BF58" s="64">
        <f>SUM($B$56:BF$56)/SUM($B$35:BF$35)</f>
        <v>5.784460797009397E-2</v>
      </c>
      <c r="BG58" s="64">
        <f>SUM($B$56:BG$56)/SUM($B$35:BG$35)</f>
        <v>5.7754747264973517E-2</v>
      </c>
      <c r="BH58" s="64">
        <f>SUM($B$56:BH$56)/SUM($B$35:BH$35)</f>
        <v>5.8190706100446299E-2</v>
      </c>
      <c r="BI58" s="64">
        <f>SUM($B$56:BI$56)/SUM($B$35:BI$35)</f>
        <v>5.8371489119876357E-2</v>
      </c>
      <c r="BJ58" s="64">
        <f>SUM($B$56:BJ$56)/SUM($B$35:BJ$35)</f>
        <v>5.8418224092704793E-2</v>
      </c>
      <c r="BK58" s="64">
        <f>SUM($B$56:BK$56)/SUM($B$35:BK$35)</f>
        <v>5.8318701030827272E-2</v>
      </c>
      <c r="BL58" s="64">
        <f>SUM($B$56:BL$56)/SUM($B$35:BL$35)</f>
        <v>5.9458729973156217E-2</v>
      </c>
      <c r="BM58" s="64">
        <f>SUM($B$56:BM$56)/SUM($B$35:BM$35)</f>
        <v>6.0481172771010713E-2</v>
      </c>
      <c r="BN58" s="64">
        <f>SUM($B$56:BN$56)/SUM($B$35:BN$35)</f>
        <v>6.1203032577080978E-2</v>
      </c>
      <c r="BO58" s="64">
        <f>SUM($B$56:BO$56)/SUM($B$35:BO$35)</f>
        <v>6.1775061430356909E-2</v>
      </c>
      <c r="BP58" s="64">
        <f>SUM($B$56:BP$56)/SUM($B$35:BP$35)</f>
        <v>6.0827247959800816E-2</v>
      </c>
      <c r="BQ58" s="64">
        <f>SUM($B$56:BQ$56)/SUM($B$35:BQ$35)</f>
        <v>6.1671187184102048E-2</v>
      </c>
      <c r="BR58" s="64">
        <f>SUM($B$56:BR$56)/SUM($B$35:BR$35)</f>
        <v>6.1439175588198773E-2</v>
      </c>
      <c r="BS58" s="64">
        <f>SUM($B$56:BS$56)/SUM($B$35:BS$35)</f>
        <v>6.2430750711790411E-2</v>
      </c>
      <c r="BT58" s="64">
        <f>SUM($B$56:BT$56)/SUM($B$35:BT$35)</f>
        <v>6.2720308157570737E-2</v>
      </c>
      <c r="BU58" s="64">
        <f>SUM($B$56:BU$56)/SUM($B$35:BU$35)</f>
        <v>6.2973038941700282E-2</v>
      </c>
      <c r="BV58" s="64">
        <f>SUM($B$56:BV$56)/SUM($B$35:BV$35)</f>
        <v>6.2509028242207665E-2</v>
      </c>
      <c r="BW58" s="64">
        <f>SUM($B$56:BW$56)/SUM($B$35:BW$35)</f>
        <v>6.3255500759066677E-2</v>
      </c>
      <c r="BX58" s="64">
        <f>SUM($B$56:BX$56)/SUM($B$35:BX$35)</f>
        <v>6.2916783427372197E-2</v>
      </c>
      <c r="BY58" s="64">
        <f>SUM($B$56:BY$56)/SUM($B$35:BY$35)</f>
        <v>6.3451550852124533E-2</v>
      </c>
      <c r="BZ58" s="64">
        <f>SUM($B$56:BZ$56)/SUM($B$35:BZ$35)</f>
        <v>6.5078161110351876E-2</v>
      </c>
      <c r="CA58" s="64">
        <f>SUM($B$56:CA$56)/SUM($B$35:CA$35)</f>
        <v>6.5149807078910646E-2</v>
      </c>
      <c r="CB58" s="64">
        <f>SUM($B$56:CB$56)/SUM($B$35:CB$35)</f>
        <v>6.6014389544038515E-2</v>
      </c>
      <c r="CC58" s="64">
        <f>SUM($B$56:CC$56)/SUM($B$35:CC$35)</f>
        <v>6.6414771671949341E-2</v>
      </c>
      <c r="CD58" s="64">
        <f>SUM($B$56:CD$56)/SUM($B$35:CD$35)</f>
        <v>6.6928993537553161E-2</v>
      </c>
      <c r="CE58" s="64">
        <f>SUM($B$56:CE$56)/SUM($B$35:CE$35)</f>
        <v>6.6682865417258375E-2</v>
      </c>
      <c r="CF58" s="64">
        <f>SUM($B$56:CF$56)/SUM($B$35:CF$35)</f>
        <v>6.6709160404644738E-2</v>
      </c>
      <c r="CG58" s="64">
        <f>SUM($B$56:CG$56)/SUM($B$35:CG$35)</f>
        <v>6.6519558277266813E-2</v>
      </c>
      <c r="CH58" s="64">
        <f>SUM($B$56:CH$56)/SUM($B$35:CH$35)</f>
        <v>6.6559726083640622E-2</v>
      </c>
      <c r="CI58" s="64">
        <f>SUM($B$56:CI$56)/SUM($B$35:CI$35)</f>
        <v>6.595517454147834E-2</v>
      </c>
      <c r="CJ58" s="64">
        <f>SUM($B$56:CJ$56)/SUM($B$35:CJ$35)</f>
        <v>6.5231307295498406E-2</v>
      </c>
      <c r="CK58" s="64">
        <f>SUM($B$56:CK$56)/SUM($B$35:CK$35)</f>
        <v>6.5492283272410939E-2</v>
      </c>
      <c r="CL58" s="64">
        <f>SUM($B$56:CL$56)/SUM($B$35:CL$35)</f>
        <v>6.570266007167129E-2</v>
      </c>
      <c r="CM58" s="64">
        <f>SUM($B$56:CM$56)/SUM($B$35:CM$35)</f>
        <v>6.6253826867534782E-2</v>
      </c>
      <c r="CN58" s="64">
        <f>SUM($B$56:CN$56)/SUM($B$35:CN$35)</f>
        <v>6.5949632585107984E-2</v>
      </c>
      <c r="CO58" s="64">
        <f>SUM($B$56:CO$56)/SUM($B$35:CO$35)</f>
        <v>6.5483117930919002E-2</v>
      </c>
      <c r="CP58" s="64">
        <f>SUM($B$56:CP$56)/SUM($B$35:CP$35)</f>
        <v>6.5050412958204934E-2</v>
      </c>
      <c r="CQ58" s="64">
        <f>SUM($B$56:CQ$56)/SUM($B$35:CQ$35)</f>
        <v>6.4657013990208789E-2</v>
      </c>
      <c r="CR58" s="64">
        <f>SUM($B$56:CR$56)/SUM($B$35:CR$35)</f>
        <v>6.437170007549961E-2</v>
      </c>
      <c r="CS58" s="64">
        <f>SUM($B$56:CS$56)/SUM($B$35:CS$35)</f>
        <v>6.4553882545168029E-2</v>
      </c>
      <c r="CT58" s="64">
        <f>SUM($B$56:CT$56)/SUM($B$35:CT$35)</f>
        <v>6.4265322621322188E-2</v>
      </c>
      <c r="CU58" s="64">
        <f>SUM($B$56:CU$56)/SUM($B$35:CU$35)</f>
        <v>6.4049155185717785E-2</v>
      </c>
      <c r="CV58" s="64">
        <f>SUM($B$56:CV$56)/SUM($B$35:CV$35)</f>
        <v>6.4001425406971998E-2</v>
      </c>
      <c r="CW58" s="64">
        <f>SUM($B$56:CW$56)/SUM($B$35:CW$35)</f>
        <v>6.3443661540346988E-2</v>
      </c>
      <c r="CX58" s="64">
        <f>SUM($B$56:CX$56)/SUM($B$35:CX$35)</f>
        <v>6.3164374338980617E-2</v>
      </c>
      <c r="CY58" s="64">
        <f>SUM($B$56:CY$56)/SUM($B$35:CY$35)</f>
        <v>6.333409662445158E-2</v>
      </c>
      <c r="CZ58" s="64">
        <f>SUM($B$56:CZ$56)/SUM($B$35:CZ$35)</f>
        <v>6.2364747064649298E-2</v>
      </c>
      <c r="DA58" s="64">
        <f>SUM($B$56:DA$56)/SUM($B$35:DA$35)</f>
        <v>6.2455867426055377E-2</v>
      </c>
      <c r="DB58" s="64">
        <f>SUM($B$56:DB$56)/SUM($B$35:DB$35)</f>
        <v>6.2495350946113346E-2</v>
      </c>
      <c r="DC58" s="64">
        <f>SUM($B$56:DC$56)/SUM($B$35:DC$35)</f>
        <v>6.2306778601917079E-2</v>
      </c>
      <c r="DD58" s="64">
        <f>SUM($B$56:DD$56)/SUM($B$35:DD$35)</f>
        <v>6.2426971631985635E-2</v>
      </c>
      <c r="DE58" s="64">
        <f>SUM($B$56:DE$56)/SUM($B$35:DE$35)</f>
        <v>6.2194014186257571E-2</v>
      </c>
      <c r="DF58" s="64">
        <f>SUM($B$56:DF$56)/SUM($B$35:DF$35)</f>
        <v>6.2409730575381135E-2</v>
      </c>
      <c r="DG58" s="64">
        <f>SUM($B$56:DG$56)/SUM($B$35:DG$35)</f>
        <v>6.2531861944212466E-2</v>
      </c>
      <c r="DH58" s="64">
        <f>SUM($B$56:DH$56)/SUM($B$35:DH$35)</f>
        <v>6.2330338174950616E-2</v>
      </c>
      <c r="DI58" s="64">
        <f>SUM($B$56:DI$56)/SUM($B$35:DI$35)</f>
        <v>6.2619540407797519E-2</v>
      </c>
      <c r="DJ58" s="64">
        <f>SUM($B$56:DJ$56)/SUM($B$35:DJ$35)</f>
        <v>6.284755854088532E-2</v>
      </c>
      <c r="DK58" s="64">
        <f>SUM($B$56:DK$56)/SUM($B$35:DK$35)</f>
        <v>6.278143515622199E-2</v>
      </c>
      <c r="DL58" s="64">
        <f>SUM($B$56:DL$56)/SUM($B$35:DL$35)</f>
        <v>6.2665851872857531E-2</v>
      </c>
      <c r="DM58" s="64">
        <f>SUM($B$56:DM$56)/SUM($B$35:DM$35)</f>
        <v>6.2570819561458366E-2</v>
      </c>
      <c r="DN58" s="64">
        <f>SUM($B$56:DN$56)/SUM($B$35:DN$35)</f>
        <v>6.2705433693205054E-2</v>
      </c>
      <c r="DO58" s="64">
        <f>SUM($B$56:DO$56)/SUM($B$35:DO$35)</f>
        <v>6.2866436697298411E-2</v>
      </c>
      <c r="DP58" s="64">
        <f>SUM($B$56:DP$56)/SUM($B$35:DP$35)</f>
        <v>6.2202686705645438E-2</v>
      </c>
      <c r="DQ58" s="64">
        <f>SUM($B$56:DQ$56)/SUM($B$35:DQ$35)</f>
        <v>6.2553446580273286E-2</v>
      </c>
      <c r="DR58" s="64">
        <f>SUM($B$56:DR$56)/SUM($B$35:DR$35)</f>
        <v>6.281696299665919E-2</v>
      </c>
      <c r="DS58" s="64">
        <f>SUM($B$56:DS$56)/SUM($B$35:DS$35)</f>
        <v>6.2951006587542546E-2</v>
      </c>
      <c r="DT58" s="64">
        <f>SUM($B$56:DT$56)/SUM($B$35:DT$35)</f>
        <v>6.2455162675685592E-2</v>
      </c>
      <c r="DU58" s="64">
        <f>SUM($B$56:DU$56)/SUM($B$35:DU$35)</f>
        <v>6.2273679598307097E-2</v>
      </c>
      <c r="DV58" s="64">
        <f>SUM($B$56:DV$56)/SUM($B$35:DV$35)</f>
        <v>6.2304739789275636E-2</v>
      </c>
      <c r="DW58" s="64">
        <f>SUM($B$56:DW$56)/SUM($B$35:DW$35)</f>
        <v>6.2137403184999128E-2</v>
      </c>
      <c r="DX58" s="64">
        <f>SUM($B$56:DX$56)/SUM($B$35:DX$35)</f>
        <v>6.2065231274514604E-2</v>
      </c>
      <c r="DY58" s="64">
        <f>SUM($B$56:DY$56)/SUM($B$35:DY$35)</f>
        <v>6.2278061704372084E-2</v>
      </c>
      <c r="DZ58" s="64">
        <f>SUM($B$56:DZ$56)/SUM($B$35:DZ$35)</f>
        <v>6.2103707849915139E-2</v>
      </c>
      <c r="EA58" s="64">
        <f>SUM($B$56:EA$56)/SUM($B$35:EA$35)</f>
        <v>6.1743570309468254E-2</v>
      </c>
      <c r="EB58" s="64">
        <f>SUM($B$56:EB$56)/SUM($B$35:EB$35)</f>
        <v>6.2348870595474712E-2</v>
      </c>
      <c r="EC58" s="64">
        <f>SUM($B$56:EC$56)/SUM($B$35:EC$35)</f>
        <v>6.1784829172764455E-2</v>
      </c>
      <c r="ED58" s="64">
        <f>SUM($B$56:ED$56)/SUM($B$35:ED$35)</f>
        <v>6.1973846957918056E-2</v>
      </c>
      <c r="EE58" s="64">
        <f>SUM($B$56:EE$56)/SUM($B$35:EE$35)</f>
        <v>6.1653214619512342E-2</v>
      </c>
      <c r="EF58" s="64">
        <f>SUM($B$56:EF$56)/SUM($B$35:EF$35)</f>
        <v>6.1792233691389441E-2</v>
      </c>
      <c r="EG58" s="64">
        <f>SUM($B$56:EG$56)/SUM($B$35:EG$35)</f>
        <v>6.0946091645340428E-2</v>
      </c>
      <c r="EH58" s="64">
        <f>SUM($B$56:EH$56)/SUM($B$35:EH$35)</f>
        <v>6.1166843743155182E-2</v>
      </c>
      <c r="EI58" s="64">
        <f>SUM($B$56:EI$56)/SUM($B$35:EI$35)</f>
        <v>6.1207954515420167E-2</v>
      </c>
      <c r="EJ58" s="64">
        <f>SUM($B$56:EJ$56)/SUM($B$35:EJ$35)</f>
        <v>6.0745860480686663E-2</v>
      </c>
      <c r="EK58" s="64">
        <f>SUM($B$56:EK$56)/SUM($B$35:EK$35)</f>
        <v>6.0183989941020297E-2</v>
      </c>
      <c r="EL58" s="64">
        <f>SUM($B$56:EL$56)/SUM($B$35:EL$35)</f>
        <v>5.9638794082593552E-2</v>
      </c>
      <c r="EM58" s="64">
        <f>SUM($B$56:EM$56)/SUM($B$35:EM$35)</f>
        <v>5.9369223747661848E-2</v>
      </c>
      <c r="EN58" s="64">
        <f>SUM($B$56:EN$56)/SUM($B$35:EN$35)</f>
        <v>5.9608193869404427E-2</v>
      </c>
      <c r="EO58" s="64">
        <f>SUM($B$56:EO$56)/SUM($B$35:EO$35)</f>
        <v>5.911032441191099E-2</v>
      </c>
      <c r="EP58" s="64">
        <f>SUM($B$56:EP$56)/SUM($B$35:EP$35)</f>
        <v>5.8851199206328843E-2</v>
      </c>
      <c r="EQ58" s="64">
        <f>SUM($B$56:EQ$56)/SUM($B$35:EQ$35)</f>
        <v>5.8509108844669505E-2</v>
      </c>
      <c r="ER58" s="64">
        <f>SUM($B$56:ER$56)/SUM($B$35:ER$35)</f>
        <v>5.9469498060759546E-2</v>
      </c>
      <c r="ES58" s="64">
        <f>SUM($B$56:ES$56)/SUM($B$35:ES$35)</f>
        <v>5.9952657539539538E-2</v>
      </c>
      <c r="ET58" s="64">
        <f>SUM($B$56:ET$56)/SUM($B$35:ET$35)</f>
        <v>5.9812651331485618E-2</v>
      </c>
      <c r="EU58" s="64">
        <f>SUM($B$56:EU$56)/SUM($B$35:EU$35)</f>
        <v>5.9508987337457686E-2</v>
      </c>
      <c r="EV58" s="64">
        <f>SUM($B$56:EV$56)/SUM($B$35:EV$35)</f>
        <v>5.9209991223806921E-2</v>
      </c>
      <c r="EW58" s="64">
        <f>SUM($B$56:EW$56)/SUM($B$35:EW$35)</f>
        <v>5.8686776512391278E-2</v>
      </c>
      <c r="EX58" s="64">
        <f>SUM($B$56:EX$56)/SUM($B$35:EX$35)</f>
        <v>5.8510633128823597E-2</v>
      </c>
      <c r="EY58" s="64">
        <f>SUM($B$56:EY$56)/SUM($B$35:EY$35)</f>
        <v>5.8072703727039147E-2</v>
      </c>
      <c r="EZ58" s="64">
        <f>SUM($B$56:EZ$56)/SUM($B$35:EZ$35)</f>
        <v>5.7715782574557742E-2</v>
      </c>
      <c r="FA58" s="64">
        <f>SUM($B$56:FA$56)/SUM($B$35:FA$35)</f>
        <v>5.7628902350947871E-2</v>
      </c>
      <c r="FB58" s="64">
        <f>SUM($B$56:FB$56)/SUM($B$35:FB$35)</f>
        <v>5.7275236459145049E-2</v>
      </c>
      <c r="FC58" s="64">
        <f>SUM($B$56:FC$56)/SUM($B$35:FC$35)</f>
        <v>5.7076324428906665E-2</v>
      </c>
      <c r="FD58" s="64">
        <f>SUM($B$56:FD$56)/SUM($B$35:FD$35)</f>
        <v>5.6782390892087579E-2</v>
      </c>
      <c r="FE58" s="64">
        <f>SUM($B$56:FE$56)/SUM($B$35:FE$35)</f>
        <v>5.6280436428900529E-2</v>
      </c>
      <c r="FF58" s="64">
        <f>SUM($B$56:FF$56)/SUM($B$35:FF$35)</f>
        <v>5.6362546302050467E-2</v>
      </c>
      <c r="FG58" s="64">
        <f>SUM($B$56:FG$56)/SUM($B$35:FG$35)</f>
        <v>5.5985208675525366E-2</v>
      </c>
      <c r="FH58" s="64">
        <f>SUM($B$56:FH$56)/SUM($B$35:FH$35)</f>
        <v>5.574419302547351E-2</v>
      </c>
      <c r="FI58" s="64">
        <f>SUM($B$56:FI$56)/SUM($B$35:FI$35)</f>
        <v>5.5193942822688032E-2</v>
      </c>
      <c r="FJ58" s="64">
        <f>SUM($B$56:FJ$56)/SUM($B$35:FJ$35)</f>
        <v>5.5049818080018742E-2</v>
      </c>
      <c r="FK58" s="64">
        <f>SUM($B$56:FK$56)/SUM($B$35:FK$35)</f>
        <v>5.4580578409800823E-2</v>
      </c>
      <c r="FL58" s="64">
        <f>SUM($B$56:FL$56)/SUM($B$35:FL$35)</f>
        <v>5.4178351596244449E-2</v>
      </c>
      <c r="FM58" s="64">
        <f>SUM($B$56:FM$56)/SUM($B$35:FM$35)</f>
        <v>5.4099607628750455E-2</v>
      </c>
    </row>
    <row r="59" spans="1:169" s="135" customFormat="1">
      <c r="A59" s="135" t="s">
        <v>32</v>
      </c>
      <c r="F59" s="64"/>
      <c r="G59" s="64"/>
      <c r="H59" s="64"/>
      <c r="I59" s="64"/>
      <c r="J59" s="64"/>
      <c r="K59" s="64"/>
      <c r="L59" s="64"/>
      <c r="M59" s="64">
        <f>SUM(B56:M56)/SUM(B35:M35)</f>
        <v>8.1640497866166659E-2</v>
      </c>
      <c r="N59" s="64">
        <f t="shared" ref="N59:X59" si="101">SUM(C56:N56)/SUM(C35:N35)</f>
        <v>8.6244996391641349E-2</v>
      </c>
      <c r="O59" s="64">
        <f t="shared" si="101"/>
        <v>8.4221586427162834E-2</v>
      </c>
      <c r="P59" s="64">
        <f t="shared" si="101"/>
        <v>9.3806662548951494E-2</v>
      </c>
      <c r="Q59" s="64">
        <f t="shared" si="101"/>
        <v>8.2851108695722986E-2</v>
      </c>
      <c r="R59" s="64">
        <f t="shared" si="101"/>
        <v>0.10388237610949347</v>
      </c>
      <c r="S59" s="64">
        <f t="shared" si="101"/>
        <v>0.11200462065098647</v>
      </c>
      <c r="T59" s="64">
        <f t="shared" si="101"/>
        <v>9.9378788320238415E-2</v>
      </c>
      <c r="U59" s="64">
        <f t="shared" si="101"/>
        <v>9.6556809916629419E-2</v>
      </c>
      <c r="V59" s="64">
        <f t="shared" si="101"/>
        <v>0.10678874030958056</v>
      </c>
      <c r="W59" s="64">
        <f t="shared" si="101"/>
        <v>0.1050230475195511</v>
      </c>
      <c r="X59" s="64">
        <f t="shared" si="101"/>
        <v>0.10271012551465682</v>
      </c>
      <c r="Y59" s="64">
        <f t="shared" ref="Y59:AL59" si="102">SUM(N56:Y56)/SUM(N45:Y45)</f>
        <v>0.10479166379561602</v>
      </c>
      <c r="Z59" s="64">
        <f t="shared" si="102"/>
        <v>0.1033857931113706</v>
      </c>
      <c r="AA59" s="64">
        <f t="shared" si="102"/>
        <v>9.6423220550175576E-2</v>
      </c>
      <c r="AB59" s="64">
        <f t="shared" si="102"/>
        <v>9.1197982836738536E-2</v>
      </c>
      <c r="AC59" s="64">
        <f t="shared" si="102"/>
        <v>9.8708043976441603E-2</v>
      </c>
      <c r="AD59" s="64">
        <f t="shared" si="102"/>
        <v>8.5681786800498372E-2</v>
      </c>
      <c r="AE59" s="64">
        <f t="shared" si="102"/>
        <v>7.0688066689457749E-2</v>
      </c>
      <c r="AF59" s="64">
        <f t="shared" si="102"/>
        <v>7.5222256176523269E-2</v>
      </c>
      <c r="AG59" s="64">
        <f t="shared" si="102"/>
        <v>8.6970040422978512E-2</v>
      </c>
      <c r="AH59" s="64">
        <f t="shared" si="102"/>
        <v>2.0104087735846314E-2</v>
      </c>
      <c r="AI59" s="64">
        <f t="shared" si="102"/>
        <v>-3.6985998687113018E-2</v>
      </c>
      <c r="AJ59" s="64">
        <f t="shared" si="102"/>
        <v>-3.460489875262121E-2</v>
      </c>
      <c r="AK59" s="64">
        <f t="shared" si="102"/>
        <v>-3.1183487934299186E-2</v>
      </c>
      <c r="AL59" s="64">
        <f t="shared" si="102"/>
        <v>-3.4158794419613198E-2</v>
      </c>
      <c r="AM59" s="64">
        <f t="shared" ref="AM59:BA59" si="103">SUM(AB56:AM56)/SUM(AB45:AM45)</f>
        <v>-3.507328786538657E-2</v>
      </c>
      <c r="AN59" s="64">
        <f t="shared" si="103"/>
        <v>-3.5923452661156534E-2</v>
      </c>
      <c r="AO59" s="64">
        <f t="shared" si="103"/>
        <v>-4.3580705972112208E-2</v>
      </c>
      <c r="AP59" s="64">
        <f t="shared" si="103"/>
        <v>-3.98506077949854E-2</v>
      </c>
      <c r="AQ59" s="64">
        <f t="shared" si="103"/>
        <v>-5.2768993167111693E-2</v>
      </c>
      <c r="AR59" s="64">
        <f t="shared" si="103"/>
        <v>-4.7822197735834807E-2</v>
      </c>
      <c r="AS59" s="64">
        <f t="shared" si="103"/>
        <v>-5.7332527322140447E-2</v>
      </c>
      <c r="AT59" s="64">
        <f t="shared" si="103"/>
        <v>6.2447904511794038E-3</v>
      </c>
      <c r="AU59" s="64">
        <f t="shared" si="103"/>
        <v>5.620441885666088E-2</v>
      </c>
      <c r="AV59" s="64">
        <f t="shared" si="103"/>
        <v>6.6561763407212746E-2</v>
      </c>
      <c r="AW59" s="64">
        <f t="shared" si="103"/>
        <v>6.7616657299621435E-2</v>
      </c>
      <c r="AX59" s="64">
        <f t="shared" si="103"/>
        <v>6.9839240772185521E-2</v>
      </c>
      <c r="AY59" s="64">
        <f t="shared" si="103"/>
        <v>7.1245388596765977E-2</v>
      </c>
      <c r="AZ59" s="64">
        <f t="shared" si="103"/>
        <v>7.8058603277953553E-2</v>
      </c>
      <c r="BA59" s="136">
        <f t="shared" si="103"/>
        <v>8.1984492753235091E-2</v>
      </c>
      <c r="BB59" s="136">
        <f>SUM(AQ56:BB56)/SUM(AQ45:BB45)</f>
        <v>8.3386970576661307E-2</v>
      </c>
      <c r="BC59" s="136">
        <f>SUM(AR56:BC56)/SUM(AR45:BC45)</f>
        <v>0.10056836892595346</v>
      </c>
      <c r="BD59" s="136">
        <f t="shared" ref="BD59:BK59" si="104">SUM(AS56:BD56)/SUM(AS45:BD45)</f>
        <v>0.1029627960489707</v>
      </c>
      <c r="BE59" s="136">
        <f t="shared" si="104"/>
        <v>0.10433457464474202</v>
      </c>
      <c r="BF59" s="136">
        <f t="shared" si="104"/>
        <v>0.10691041799993703</v>
      </c>
      <c r="BG59" s="136">
        <f t="shared" si="104"/>
        <v>9.9690471484735227E-2</v>
      </c>
      <c r="BH59" s="136">
        <f t="shared" si="104"/>
        <v>8.7370202317632595E-2</v>
      </c>
      <c r="BI59" s="136">
        <f t="shared" si="104"/>
        <v>8.5406162682419309E-2</v>
      </c>
      <c r="BJ59" s="136">
        <f t="shared" si="104"/>
        <v>8.4203342145382415E-2</v>
      </c>
      <c r="BK59" s="136">
        <f t="shared" si="104"/>
        <v>8.5125728580982149E-2</v>
      </c>
      <c r="BL59" s="136">
        <f t="shared" ref="BL59:BU59" si="105">SUM(BA56:BL56)/SUM(BA45:BL45)</f>
        <v>8.5114591485979468E-2</v>
      </c>
      <c r="BM59" s="136">
        <f t="shared" si="105"/>
        <v>9.1773221078390546E-2</v>
      </c>
      <c r="BN59" s="136">
        <f t="shared" si="105"/>
        <v>9.3674054219219108E-2</v>
      </c>
      <c r="BO59" s="136">
        <f t="shared" si="105"/>
        <v>9.7257563560102817E-2</v>
      </c>
      <c r="BP59" s="136">
        <f t="shared" si="105"/>
        <v>8.4929975929014426E-2</v>
      </c>
      <c r="BQ59" s="136">
        <f t="shared" si="105"/>
        <v>9.2342590457832177E-2</v>
      </c>
      <c r="BR59" s="136">
        <f t="shared" si="105"/>
        <v>8.5690554539945604E-2</v>
      </c>
      <c r="BS59" s="136">
        <f t="shared" si="105"/>
        <v>9.281531264164368E-2</v>
      </c>
      <c r="BT59" s="136">
        <f t="shared" si="105"/>
        <v>9.2600768184617946E-2</v>
      </c>
      <c r="BU59" s="136">
        <f t="shared" si="105"/>
        <v>9.3648746763799279E-2</v>
      </c>
      <c r="BV59" s="136">
        <f t="shared" ref="BV59:EG59" si="106">SUM(BK56:BV56)/SUM(BK45:BV45)</f>
        <v>9.057337158993449E-2</v>
      </c>
      <c r="BW59" s="136">
        <f t="shared" si="106"/>
        <v>9.6539385024485128E-2</v>
      </c>
      <c r="BX59" s="136">
        <f t="shared" si="106"/>
        <v>8.8102580774874831E-2</v>
      </c>
      <c r="BY59" s="136">
        <f t="shared" si="106"/>
        <v>8.6057670258970889E-2</v>
      </c>
      <c r="BZ59" s="136">
        <f t="shared" si="106"/>
        <v>9.3851874989826611E-2</v>
      </c>
      <c r="CA59" s="136">
        <f t="shared" si="106"/>
        <v>9.1273405372071584E-2</v>
      </c>
      <c r="CB59" s="136">
        <f t="shared" si="106"/>
        <v>0.10384096150440354</v>
      </c>
      <c r="CC59" s="136">
        <f t="shared" si="106"/>
        <v>0.10204966716563095</v>
      </c>
      <c r="CD59" s="136">
        <f t="shared" si="106"/>
        <v>0.10799078425413822</v>
      </c>
      <c r="CE59" s="136">
        <f t="shared" si="106"/>
        <v>0.10016316804739027</v>
      </c>
      <c r="CF59" s="136">
        <f t="shared" si="106"/>
        <v>9.9045127924445656E-2</v>
      </c>
      <c r="CG59" s="136">
        <f t="shared" si="106"/>
        <v>9.6356192740534655E-2</v>
      </c>
      <c r="CH59" s="136">
        <f t="shared" si="106"/>
        <v>0.10020080225955394</v>
      </c>
      <c r="CI59" s="136">
        <f t="shared" si="106"/>
        <v>9.0626173103420624E-2</v>
      </c>
      <c r="CJ59" s="136">
        <f t="shared" si="106"/>
        <v>8.7511167038115775E-2</v>
      </c>
      <c r="CK59" s="136">
        <f t="shared" si="106"/>
        <v>8.6419797895470898E-2</v>
      </c>
      <c r="CL59" s="136">
        <f t="shared" si="106"/>
        <v>7.6125781083274544E-2</v>
      </c>
      <c r="CM59" s="136">
        <f t="shared" si="106"/>
        <v>8.0682287078718593E-2</v>
      </c>
      <c r="CN59" s="136">
        <f t="shared" si="106"/>
        <v>7.1051141706161142E-2</v>
      </c>
      <c r="CO59" s="136">
        <f t="shared" si="106"/>
        <v>6.334440732358386E-2</v>
      </c>
      <c r="CP59" s="136">
        <f t="shared" si="106"/>
        <v>5.4695725169111975E-2</v>
      </c>
      <c r="CQ59" s="136">
        <f t="shared" si="106"/>
        <v>5.255536585543065E-2</v>
      </c>
      <c r="CR59" s="136">
        <f t="shared" si="106"/>
        <v>4.9311452835722691E-2</v>
      </c>
      <c r="CS59" s="136">
        <f t="shared" si="106"/>
        <v>5.2646076898498859E-2</v>
      </c>
      <c r="CT59" s="136">
        <f t="shared" si="106"/>
        <v>4.9250385065962535E-2</v>
      </c>
      <c r="CU59" s="136">
        <f t="shared" si="106"/>
        <v>5.2380523222093071E-2</v>
      </c>
      <c r="CV59" s="136">
        <f t="shared" si="106"/>
        <v>5.827696343530489E-2</v>
      </c>
      <c r="CW59" s="136">
        <f t="shared" si="106"/>
        <v>5.0408134182586169E-2</v>
      </c>
      <c r="CX59" s="136">
        <f t="shared" si="106"/>
        <v>4.5594764772925692E-2</v>
      </c>
      <c r="CY59" s="136">
        <f t="shared" si="106"/>
        <v>4.2134767508144454E-2</v>
      </c>
      <c r="CZ59" s="136">
        <f t="shared" si="106"/>
        <v>3.4757698403676492E-2</v>
      </c>
      <c r="DA59" s="136">
        <f t="shared" si="106"/>
        <v>3.9680289269656284E-2</v>
      </c>
      <c r="DB59" s="136">
        <f t="shared" si="106"/>
        <v>4.3887447147439071E-2</v>
      </c>
      <c r="DC59" s="136">
        <f t="shared" si="106"/>
        <v>4.5342027328702982E-2</v>
      </c>
      <c r="DD59" s="136">
        <f t="shared" si="106"/>
        <v>4.8923547716133282E-2</v>
      </c>
      <c r="DE59" s="136">
        <f t="shared" si="106"/>
        <v>4.4250172405107403E-2</v>
      </c>
      <c r="DF59" s="136">
        <f t="shared" si="106"/>
        <v>4.8982152013453573E-2</v>
      </c>
      <c r="DG59" s="136">
        <f t="shared" si="106"/>
        <v>5.2145959983095194E-2</v>
      </c>
      <c r="DH59" s="136">
        <f t="shared" si="106"/>
        <v>5.0197326956678022E-2</v>
      </c>
      <c r="DI59" s="136">
        <f t="shared" si="106"/>
        <v>5.9108442220795851E-2</v>
      </c>
      <c r="DJ59" s="136">
        <f t="shared" si="106"/>
        <v>6.455392212378068E-2</v>
      </c>
      <c r="DK59" s="136">
        <f t="shared" si="106"/>
        <v>6.2012754732375559E-2</v>
      </c>
      <c r="DL59" s="136">
        <f t="shared" si="106"/>
        <v>7.1014679737528716E-2</v>
      </c>
      <c r="DM59" s="136">
        <f t="shared" si="106"/>
        <v>6.8886012797971991E-2</v>
      </c>
      <c r="DN59" s="136">
        <f t="shared" si="106"/>
        <v>7.0072133093755221E-2</v>
      </c>
      <c r="DO59" s="136">
        <f t="shared" si="106"/>
        <v>7.4075783847017226E-2</v>
      </c>
      <c r="DP59" s="136">
        <f t="shared" si="106"/>
        <v>6.4759754823392565E-2</v>
      </c>
      <c r="DQ59" s="136">
        <f t="shared" si="106"/>
        <v>7.1557370318981281E-2</v>
      </c>
      <c r="DR59" s="136">
        <f t="shared" si="106"/>
        <v>7.2441677851567687E-2</v>
      </c>
      <c r="DS59" s="136">
        <f t="shared" si="106"/>
        <v>7.2763242681134252E-2</v>
      </c>
      <c r="DT59" s="136">
        <f t="shared" si="106"/>
        <v>6.8927479584456358E-2</v>
      </c>
      <c r="DU59" s="136">
        <f t="shared" si="106"/>
        <v>6.3203687290576807E-2</v>
      </c>
      <c r="DV59" s="136">
        <f t="shared" si="106"/>
        <v>6.0894648565046929E-2</v>
      </c>
      <c r="DW59" s="136">
        <f t="shared" si="106"/>
        <v>5.9406980964418814E-2</v>
      </c>
      <c r="DX59" s="136">
        <f t="shared" si="106"/>
        <v>5.9581707382255759E-2</v>
      </c>
      <c r="DY59" s="136">
        <f t="shared" si="106"/>
        <v>6.3115028980247984E-2</v>
      </c>
      <c r="DZ59" s="136">
        <f t="shared" si="106"/>
        <v>5.9300475380661466E-2</v>
      </c>
      <c r="EA59" s="136">
        <f t="shared" si="106"/>
        <v>5.380934326154705E-2</v>
      </c>
      <c r="EB59" s="136">
        <f t="shared" si="106"/>
        <v>6.8975324289476808E-2</v>
      </c>
      <c r="EC59" s="136">
        <f t="shared" si="106"/>
        <v>5.808443139231842E-2</v>
      </c>
      <c r="ED59" s="136">
        <f t="shared" si="106"/>
        <v>5.7434478227921061E-2</v>
      </c>
      <c r="EE59" s="136">
        <f t="shared" si="106"/>
        <v>5.248742180679402E-2</v>
      </c>
      <c r="EF59" s="136">
        <f t="shared" si="106"/>
        <v>5.9773485041783918E-2</v>
      </c>
      <c r="EG59" s="136">
        <f t="shared" si="106"/>
        <v>5.2122649171649792E-2</v>
      </c>
      <c r="EH59" s="136">
        <f t="shared" ref="EH59:EI59" si="107">SUM(DW56:EH56)/SUM(DW45:EH45)</f>
        <v>5.4553907209318936E-2</v>
      </c>
      <c r="EI59" s="136">
        <f t="shared" si="107"/>
        <v>5.6919089662886127E-2</v>
      </c>
      <c r="EJ59" s="136">
        <f>SUM(DY$56:EJ$56)/SUM(DY$45:EJ$45)</f>
        <v>5.2443313654546915E-2</v>
      </c>
      <c r="EK59" s="136">
        <f t="shared" ref="EK59:EO59" si="108">SUM(DZ$56:EK$56)/SUM(DZ$45:EK$45)</f>
        <v>4.3690155713290164E-2</v>
      </c>
      <c r="EL59" s="136">
        <f t="shared" si="108"/>
        <v>3.9467325589125565E-2</v>
      </c>
      <c r="EM59" s="136">
        <f t="shared" si="108"/>
        <v>3.9706617392057643E-2</v>
      </c>
      <c r="EN59" s="136">
        <f t="shared" si="108"/>
        <v>3.5934455342107006E-2</v>
      </c>
      <c r="EO59" s="136">
        <f t="shared" si="108"/>
        <v>3.6223490669453039E-2</v>
      </c>
      <c r="EP59" s="136">
        <f t="shared" ref="EP59" si="109">SUM(EE$56:EP$56)/SUM(EE$45:EP$45)</f>
        <v>3.1285111525045192E-2</v>
      </c>
      <c r="EQ59" s="136">
        <f t="shared" ref="EQ59:FM59" si="110">SUM(EF$56:EQ$56)/SUM(EF$45:EQ$45)</f>
        <v>3.0286415112189217E-2</v>
      </c>
      <c r="ER59" s="136">
        <f t="shared" si="110"/>
        <v>3.8789292996681941E-2</v>
      </c>
      <c r="ES59" s="136">
        <f t="shared" si="110"/>
        <v>5.2059309995055543E-2</v>
      </c>
      <c r="ET59" s="136">
        <f t="shared" si="110"/>
        <v>4.7856594190997789E-2</v>
      </c>
      <c r="EU59" s="136">
        <f t="shared" si="110"/>
        <v>4.3761092205103339E-2</v>
      </c>
      <c r="EV59" s="136">
        <f t="shared" si="110"/>
        <v>4.4972902214477237E-2</v>
      </c>
      <c r="EW59" s="136">
        <f t="shared" si="110"/>
        <v>4.4781047076101872E-2</v>
      </c>
      <c r="EX59" s="136">
        <f t="shared" si="110"/>
        <v>4.8322557131111506E-2</v>
      </c>
      <c r="EY59" s="136">
        <f t="shared" si="110"/>
        <v>4.5742482559286528E-2</v>
      </c>
      <c r="EZ59" s="136">
        <f t="shared" si="110"/>
        <v>3.8643492769635544E-2</v>
      </c>
      <c r="FA59" s="136">
        <f t="shared" si="110"/>
        <v>4.276720250005181E-2</v>
      </c>
      <c r="FB59" s="136">
        <f t="shared" si="110"/>
        <v>4.1029597095822011E-2</v>
      </c>
      <c r="FC59" s="136">
        <f t="shared" si="110"/>
        <v>4.2215110096313346E-2</v>
      </c>
      <c r="FD59" s="136">
        <f t="shared" si="110"/>
        <v>2.7228262208578838E-2</v>
      </c>
      <c r="FE59" s="136">
        <f t="shared" si="110"/>
        <v>1.4876173968361021E-2</v>
      </c>
      <c r="FF59" s="136">
        <f t="shared" si="110"/>
        <v>1.6929868489580065E-2</v>
      </c>
      <c r="FG59" s="136">
        <f t="shared" si="110"/>
        <v>1.4854706216245139E-2</v>
      </c>
      <c r="FH59" s="136">
        <f t="shared" si="110"/>
        <v>1.5005744972842518E-2</v>
      </c>
      <c r="FI59" s="136">
        <f t="shared" si="110"/>
        <v>1.3667869327935855E-2</v>
      </c>
      <c r="FJ59" s="136">
        <f t="shared" si="110"/>
        <v>1.3618914548763846E-2</v>
      </c>
      <c r="FK59" s="136">
        <f t="shared" si="110"/>
        <v>1.2842197128283358E-2</v>
      </c>
      <c r="FL59" s="136">
        <f t="shared" si="110"/>
        <v>1.2053289867651954E-2</v>
      </c>
      <c r="FM59" s="136">
        <f t="shared" si="110"/>
        <v>1.2017928483796722E-2</v>
      </c>
    </row>
    <row r="62" spans="1:169">
      <c r="A62" s="119" t="s">
        <v>28</v>
      </c>
    </row>
  </sheetData>
  <pageMargins left="0.75" right="0.75" top="1" bottom="1" header="0.5" footer="0.5"/>
  <pageSetup scale="51" orientation="landscape" r:id="rId1"/>
  <headerFooter alignWithMargins="0">
    <oddHeader>&amp;CWAPA Water Production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R135"/>
  <sheetViews>
    <sheetView tabSelected="1" zoomScale="80" zoomScaleNormal="80" workbookViewId="0">
      <selection activeCell="N135" sqref="N135"/>
    </sheetView>
  </sheetViews>
  <sheetFormatPr defaultColWidth="8.81640625" defaultRowHeight="13"/>
  <cols>
    <col min="1" max="1" width="11.81640625" style="139" bestFit="1" customWidth="1"/>
    <col min="2" max="2" width="12.7265625" style="139" bestFit="1" customWidth="1"/>
    <col min="3" max="3" width="13" style="139" bestFit="1" customWidth="1"/>
    <col min="4" max="4" width="12.54296875" style="139" bestFit="1" customWidth="1"/>
    <col min="5" max="5" width="13.453125" style="139" bestFit="1" customWidth="1"/>
    <col min="6" max="6" width="13.7265625" style="139" bestFit="1" customWidth="1"/>
    <col min="7" max="7" width="12.7265625" style="139" bestFit="1" customWidth="1"/>
    <col min="8" max="13" width="13.7265625" style="139" bestFit="1" customWidth="1"/>
    <col min="14" max="14" width="3" style="139" customWidth="1"/>
    <col min="15" max="15" width="14.7265625" style="139" bestFit="1" customWidth="1"/>
    <col min="16" max="16" width="15.54296875" style="139" bestFit="1" customWidth="1"/>
    <col min="17" max="17" width="13.54296875" style="139" customWidth="1"/>
    <col min="18" max="16384" width="8.81640625" style="139"/>
  </cols>
  <sheetData>
    <row r="1" spans="1:16">
      <c r="A1" s="208" t="s">
        <v>80</v>
      </c>
      <c r="B1" s="208"/>
      <c r="C1" s="208"/>
      <c r="D1" s="208"/>
      <c r="E1" s="208"/>
      <c r="F1" s="208"/>
      <c r="G1" s="208"/>
      <c r="H1" s="208"/>
      <c r="I1" s="208"/>
      <c r="J1" s="208"/>
      <c r="K1" s="208"/>
      <c r="L1" s="208"/>
      <c r="M1" s="208"/>
      <c r="N1" s="208"/>
      <c r="O1" s="208"/>
    </row>
    <row r="2" spans="1:16">
      <c r="A2" s="208" t="s">
        <v>83</v>
      </c>
      <c r="B2" s="208"/>
      <c r="C2" s="208"/>
      <c r="D2" s="208"/>
      <c r="E2" s="208"/>
      <c r="F2" s="208"/>
      <c r="G2" s="208"/>
      <c r="H2" s="208"/>
      <c r="I2" s="208"/>
      <c r="J2" s="208"/>
      <c r="K2" s="208"/>
      <c r="L2" s="208"/>
      <c r="M2" s="208"/>
      <c r="N2" s="208"/>
      <c r="O2" s="208"/>
    </row>
    <row r="3" spans="1:16">
      <c r="A3" s="208" t="s">
        <v>81</v>
      </c>
      <c r="B3" s="208"/>
      <c r="C3" s="208"/>
      <c r="D3" s="208"/>
      <c r="E3" s="208"/>
      <c r="F3" s="208"/>
      <c r="G3" s="208"/>
      <c r="H3" s="208"/>
      <c r="I3" s="208"/>
      <c r="J3" s="208"/>
      <c r="K3" s="208"/>
      <c r="L3" s="208"/>
      <c r="M3" s="208"/>
      <c r="N3" s="208"/>
      <c r="O3" s="208"/>
    </row>
    <row r="4" spans="1:16">
      <c r="A4" s="208" t="s">
        <v>82</v>
      </c>
      <c r="B4" s="208"/>
      <c r="C4" s="208"/>
      <c r="D4" s="208"/>
      <c r="E4" s="208"/>
      <c r="F4" s="208"/>
      <c r="G4" s="208"/>
      <c r="H4" s="208"/>
      <c r="I4" s="208"/>
      <c r="J4" s="208"/>
      <c r="K4" s="208"/>
      <c r="L4" s="208"/>
      <c r="M4" s="208"/>
      <c r="N4" s="208"/>
      <c r="O4" s="208"/>
    </row>
    <row r="5" spans="1:16" ht="13.9" hidden="1" customHeight="1"/>
    <row r="6" spans="1:16" hidden="1">
      <c r="B6" s="140">
        <f>'[1]Water Losses and Uses'!B3</f>
        <v>39294</v>
      </c>
      <c r="C6" s="140">
        <f>'[1]Water Losses and Uses'!C3</f>
        <v>39324</v>
      </c>
      <c r="D6" s="140">
        <f>'[1]Water Losses and Uses'!D3</f>
        <v>39354</v>
      </c>
      <c r="E6" s="140">
        <f>'[1]Water Losses and Uses'!E3</f>
        <v>39384</v>
      </c>
      <c r="F6" s="140">
        <f>'[1]Water Losses and Uses'!F3</f>
        <v>39414</v>
      </c>
      <c r="G6" s="140">
        <f>'[1]Water Losses and Uses'!G3</f>
        <v>39444</v>
      </c>
      <c r="H6" s="140">
        <f>'[1]Water Losses and Uses'!H3</f>
        <v>39474</v>
      </c>
      <c r="I6" s="140">
        <f>'[1]Water Losses and Uses'!I3</f>
        <v>39504</v>
      </c>
      <c r="J6" s="140">
        <f>'[1]Water Losses and Uses'!J3</f>
        <v>39534</v>
      </c>
      <c r="K6" s="140">
        <f>'[1]Water Losses and Uses'!K3</f>
        <v>39564</v>
      </c>
      <c r="L6" s="140">
        <f>'[1]Water Losses and Uses'!L3</f>
        <v>39594</v>
      </c>
      <c r="M6" s="140">
        <f>'[1]Water Losses and Uses'!M3</f>
        <v>39624</v>
      </c>
      <c r="O6" s="193" t="s">
        <v>36</v>
      </c>
    </row>
    <row r="7" spans="1:16" hidden="1">
      <c r="A7" s="139" t="s">
        <v>45</v>
      </c>
      <c r="B7" s="141">
        <f>'[1]Water Losses and Uses'!B18</f>
        <v>66203.125</v>
      </c>
      <c r="C7" s="141">
        <f>'[1]Water Losses and Uses'!C18</f>
        <v>64537.608999999997</v>
      </c>
      <c r="D7" s="141">
        <f>'[1]Water Losses and Uses'!D18</f>
        <v>64847.432999999997</v>
      </c>
      <c r="E7" s="141">
        <f>'[1]Water Losses and Uses'!E18</f>
        <v>66912.70199999999</v>
      </c>
      <c r="F7" s="141">
        <f>'[1]Water Losses and Uses'!F18</f>
        <v>52610.998999999996</v>
      </c>
      <c r="G7" s="141">
        <f>'[1]Water Losses and Uses'!G18</f>
        <v>60173.035000000003</v>
      </c>
      <c r="H7" s="141">
        <f>'[1]Water Losses and Uses'!H18</f>
        <v>61397.135000000002</v>
      </c>
      <c r="I7" s="141">
        <f>'[1]Water Losses and Uses'!I18</f>
        <v>62290.438000000002</v>
      </c>
      <c r="J7" s="141">
        <f>'[1]Water Losses and Uses'!J18</f>
        <v>66695.862999999998</v>
      </c>
      <c r="K7" s="141">
        <f>'[1]Water Losses and Uses'!K18</f>
        <v>76360.53899999999</v>
      </c>
      <c r="L7" s="141">
        <f>'[1]Water Losses and Uses'!L18</f>
        <v>71214.154999999999</v>
      </c>
      <c r="M7" s="141">
        <f>'[1]Water Losses and Uses'!M18</f>
        <v>64695.114999999991</v>
      </c>
      <c r="O7" s="141">
        <f>SUM(B7:N7)</f>
        <v>777938.14799999993</v>
      </c>
    </row>
    <row r="8" spans="1:16" hidden="1">
      <c r="A8" s="139" t="s">
        <v>46</v>
      </c>
      <c r="B8" s="141">
        <f>'[1]Water Losses and Uses'!B46</f>
        <v>60334.053000000007</v>
      </c>
      <c r="C8" s="141">
        <f>'[1]Water Losses and Uses'!C46</f>
        <v>26408</v>
      </c>
      <c r="D8" s="141">
        <f>'[1]Water Losses and Uses'!D46</f>
        <v>73846.788</v>
      </c>
      <c r="E8" s="141">
        <f>'[1]Water Losses and Uses'!E46</f>
        <v>63078.906000000003</v>
      </c>
      <c r="F8" s="141">
        <f>'[1]Water Losses and Uses'!F46</f>
        <v>59325.986999999994</v>
      </c>
      <c r="G8" s="141">
        <f>'[1]Water Losses and Uses'!G46</f>
        <v>61989.222999999998</v>
      </c>
      <c r="H8" s="141">
        <f>'[1]Water Losses and Uses'!H46</f>
        <v>61176.787000000004</v>
      </c>
      <c r="I8" s="141">
        <f>'[1]Water Losses and Uses'!I46</f>
        <v>60622.248</v>
      </c>
      <c r="J8" s="141">
        <f>'[1]Water Losses and Uses'!J46</f>
        <v>64522.346999999994</v>
      </c>
      <c r="K8" s="141">
        <f>'[1]Water Losses and Uses'!K46</f>
        <v>64443.993999999999</v>
      </c>
      <c r="L8" s="141">
        <f>'[1]Water Losses and Uses'!L46</f>
        <v>66687.483999999997</v>
      </c>
      <c r="M8" s="141">
        <f>'[1]Water Losses and Uses'!M46</f>
        <v>60122.535999999993</v>
      </c>
      <c r="O8" s="141">
        <f>SUM(B8:N8)</f>
        <v>722558.353</v>
      </c>
    </row>
    <row r="9" spans="1:16" hidden="1">
      <c r="A9" s="139" t="s">
        <v>36</v>
      </c>
      <c r="B9" s="141">
        <f>SUM(B7:B8)</f>
        <v>126537.17800000001</v>
      </c>
      <c r="C9" s="141">
        <f t="shared" ref="C9:M9" si="0">SUM(C7:C8)</f>
        <v>90945.608999999997</v>
      </c>
      <c r="D9" s="141">
        <f t="shared" si="0"/>
        <v>138694.22099999999</v>
      </c>
      <c r="E9" s="141">
        <f t="shared" si="0"/>
        <v>129991.60799999999</v>
      </c>
      <c r="F9" s="141">
        <f t="shared" si="0"/>
        <v>111936.98599999999</v>
      </c>
      <c r="G9" s="141">
        <f t="shared" si="0"/>
        <v>122162.258</v>
      </c>
      <c r="H9" s="141">
        <f t="shared" si="0"/>
        <v>122573.92200000001</v>
      </c>
      <c r="I9" s="141">
        <f t="shared" si="0"/>
        <v>122912.686</v>
      </c>
      <c r="J9" s="141">
        <f t="shared" si="0"/>
        <v>131218.21</v>
      </c>
      <c r="K9" s="141">
        <f t="shared" si="0"/>
        <v>140804.533</v>
      </c>
      <c r="L9" s="141">
        <f t="shared" si="0"/>
        <v>137901.639</v>
      </c>
      <c r="M9" s="141">
        <f t="shared" si="0"/>
        <v>124817.65099999998</v>
      </c>
      <c r="O9" s="141">
        <f>SUM(O7:O8)</f>
        <v>1500496.5009999999</v>
      </c>
    </row>
    <row r="10" spans="1:16" hidden="1"/>
    <row r="11" spans="1:16" hidden="1">
      <c r="B11" s="140">
        <f>'[1]Water Losses and Uses'!N3</f>
        <v>39654</v>
      </c>
      <c r="C11" s="140">
        <f>'[1]Water Losses and Uses'!O3</f>
        <v>39684</v>
      </c>
      <c r="D11" s="140">
        <f>'[1]Water Losses and Uses'!P3</f>
        <v>39714</v>
      </c>
      <c r="E11" s="140">
        <f>'[1]Water Losses and Uses'!Q3</f>
        <v>39744</v>
      </c>
      <c r="F11" s="140">
        <f>'[1]Water Losses and Uses'!R3</f>
        <v>39774</v>
      </c>
      <c r="G11" s="140">
        <f>'[1]Water Losses and Uses'!S3</f>
        <v>39804</v>
      </c>
      <c r="H11" s="140">
        <f>'[1]Water Losses and Uses'!T3</f>
        <v>39834</v>
      </c>
      <c r="I11" s="140">
        <f>'[1]Water Losses and Uses'!U3</f>
        <v>39864</v>
      </c>
      <c r="J11" s="140">
        <f>'[1]Water Losses and Uses'!V3</f>
        <v>39894</v>
      </c>
      <c r="K11" s="140">
        <f>'[1]Water Losses and Uses'!W3</f>
        <v>39924</v>
      </c>
      <c r="L11" s="140">
        <f>'[1]Water Losses and Uses'!X3</f>
        <v>39954</v>
      </c>
      <c r="M11" s="140">
        <f>'[1]Water Losses and Uses'!Y3</f>
        <v>39984</v>
      </c>
      <c r="O11" s="193" t="s">
        <v>36</v>
      </c>
    </row>
    <row r="12" spans="1:16" hidden="1">
      <c r="A12" s="139" t="s">
        <v>45</v>
      </c>
      <c r="B12" s="141">
        <f>'[1]Water Losses and Uses'!N18</f>
        <v>68751.383000000002</v>
      </c>
      <c r="C12" s="141">
        <f>'[1]Water Losses and Uses'!O18</f>
        <v>64583.368000000002</v>
      </c>
      <c r="D12" s="141">
        <f>'[1]Water Losses and Uses'!P18</f>
        <v>56607.389000000003</v>
      </c>
      <c r="E12" s="141">
        <f>'[1]Water Losses and Uses'!Q18</f>
        <v>50522.146000000001</v>
      </c>
      <c r="F12" s="141">
        <f>'[1]Water Losses and Uses'!R18</f>
        <v>53373.188000000002</v>
      </c>
      <c r="G12" s="141">
        <f>'[1]Water Losses and Uses'!S18</f>
        <v>54575.147000000012</v>
      </c>
      <c r="H12" s="141">
        <f>'[1]Water Losses and Uses'!T18</f>
        <v>59858.428</v>
      </c>
      <c r="I12" s="141">
        <f>'[1]Water Losses and Uses'!U18</f>
        <v>50721.654999999992</v>
      </c>
      <c r="J12" s="141">
        <f>'[1]Water Losses and Uses'!V18</f>
        <v>66199.741999999998</v>
      </c>
      <c r="K12" s="141">
        <f>'[1]Water Losses and Uses'!W18</f>
        <v>71407.793999999994</v>
      </c>
      <c r="L12" s="141">
        <f>'[1]Water Losses and Uses'!X18</f>
        <v>58412.902999999998</v>
      </c>
      <c r="M12" s="141">
        <f>'[1]Water Losses and Uses'!Y18</f>
        <v>65437.207999999999</v>
      </c>
      <c r="O12" s="141">
        <f>SUM(B12:N12)</f>
        <v>720450.35100000002</v>
      </c>
    </row>
    <row r="13" spans="1:16" hidden="1">
      <c r="A13" s="139" t="s">
        <v>46</v>
      </c>
      <c r="B13" s="141">
        <f>'[1]Water Losses and Uses'!N46</f>
        <v>61948.277000000002</v>
      </c>
      <c r="C13" s="141">
        <f>'[1]Water Losses and Uses'!O46</f>
        <v>57381.976999999999</v>
      </c>
      <c r="D13" s="141">
        <f>'[1]Water Losses and Uses'!P46</f>
        <v>53926.184000000001</v>
      </c>
      <c r="E13" s="141">
        <f>'[1]Water Losses and Uses'!Q46</f>
        <v>49249.799000000006</v>
      </c>
      <c r="F13" s="141">
        <f>'[1]Water Losses and Uses'!R46</f>
        <v>46656.717000000004</v>
      </c>
      <c r="G13" s="141">
        <f>'[1]Water Losses and Uses'!S46</f>
        <v>47714.796000000002</v>
      </c>
      <c r="H13" s="141">
        <f>'[1]Water Losses and Uses'!T46</f>
        <v>54737.242999999995</v>
      </c>
      <c r="I13" s="141">
        <f>'[1]Water Losses and Uses'!U46</f>
        <v>50721.654999999992</v>
      </c>
      <c r="J13" s="141">
        <f>'[1]Water Losses and Uses'!V46</f>
        <v>49597.231999999989</v>
      </c>
      <c r="K13" s="141">
        <f>'[1]Water Losses and Uses'!W46</f>
        <v>55533.567999999992</v>
      </c>
      <c r="L13" s="141">
        <f>'[1]Water Losses and Uses'!X46</f>
        <v>58412.902999999998</v>
      </c>
      <c r="M13" s="141">
        <f>'[1]Water Losses and Uses'!Y46</f>
        <v>67627.207999999999</v>
      </c>
      <c r="O13" s="141">
        <f>SUM(B13:N13)</f>
        <v>653507.55900000001</v>
      </c>
    </row>
    <row r="14" spans="1:16" hidden="1">
      <c r="A14" s="139" t="s">
        <v>36</v>
      </c>
      <c r="B14" s="141">
        <f t="shared" ref="B14:M14" si="1">SUM(B12:B13)</f>
        <v>130699.66</v>
      </c>
      <c r="C14" s="141">
        <f t="shared" si="1"/>
        <v>121965.345</v>
      </c>
      <c r="D14" s="141">
        <f t="shared" si="1"/>
        <v>110533.573</v>
      </c>
      <c r="E14" s="141">
        <f t="shared" si="1"/>
        <v>99771.945000000007</v>
      </c>
      <c r="F14" s="141">
        <f t="shared" si="1"/>
        <v>100029.905</v>
      </c>
      <c r="G14" s="141">
        <f t="shared" si="1"/>
        <v>102289.94300000001</v>
      </c>
      <c r="H14" s="141">
        <f t="shared" si="1"/>
        <v>114595.671</v>
      </c>
      <c r="I14" s="141">
        <f t="shared" si="1"/>
        <v>101443.30999999998</v>
      </c>
      <c r="J14" s="141">
        <f t="shared" si="1"/>
        <v>115796.97399999999</v>
      </c>
      <c r="K14" s="141">
        <f t="shared" si="1"/>
        <v>126941.36199999999</v>
      </c>
      <c r="L14" s="141">
        <f t="shared" si="1"/>
        <v>116825.806</v>
      </c>
      <c r="M14" s="141">
        <f t="shared" si="1"/>
        <v>133064.416</v>
      </c>
      <c r="O14" s="141">
        <f>SUM(O12:O13)</f>
        <v>1373957.9100000001</v>
      </c>
    </row>
    <row r="15" spans="1:16" hidden="1"/>
    <row r="16" spans="1:16" hidden="1">
      <c r="B16" s="140">
        <f>'[1]Water Losses and Uses'!Z3</f>
        <v>40014</v>
      </c>
      <c r="C16" s="140">
        <f>'[1]Water Losses and Uses'!AA3</f>
        <v>40044</v>
      </c>
      <c r="D16" s="140">
        <f>'[1]Water Losses and Uses'!AB3</f>
        <v>40074</v>
      </c>
      <c r="E16" s="140">
        <f>'[1]Water Losses and Uses'!AC3</f>
        <v>40104</v>
      </c>
      <c r="F16" s="140">
        <f>'[1]Water Losses and Uses'!AD3</f>
        <v>40134</v>
      </c>
      <c r="G16" s="140">
        <f>'[1]Water Losses and Uses'!AE3</f>
        <v>40164</v>
      </c>
      <c r="H16" s="140">
        <f>'[1]Water Losses and Uses'!AF3</f>
        <v>40194</v>
      </c>
      <c r="I16" s="140">
        <f>'[1]Water Losses and Uses'!AG3</f>
        <v>40224</v>
      </c>
      <c r="J16" s="140">
        <f>'[1]Water Losses and Uses'!AH3</f>
        <v>40254</v>
      </c>
      <c r="K16" s="140">
        <f>'[1]Water Losses and Uses'!AI3</f>
        <v>40284</v>
      </c>
      <c r="L16" s="140">
        <f>'[1]Water Losses and Uses'!AJ3</f>
        <v>40314</v>
      </c>
      <c r="M16" s="140">
        <f>'[1]Water Losses and Uses'!AK3</f>
        <v>40344</v>
      </c>
      <c r="O16" s="193" t="s">
        <v>36</v>
      </c>
      <c r="P16" s="193"/>
    </row>
    <row r="17" spans="1:18" hidden="1">
      <c r="A17" s="139" t="s">
        <v>45</v>
      </c>
      <c r="B17" s="141">
        <f>'[1]Water Losses and Uses'!Z18</f>
        <v>55529.13</v>
      </c>
      <c r="C17" s="141">
        <f>'[1]Water Losses and Uses'!AA18</f>
        <v>56781.61</v>
      </c>
      <c r="D17" s="141">
        <f>'[1]Water Losses and Uses'!AB18</f>
        <v>54934.68</v>
      </c>
      <c r="E17" s="141">
        <f>'[1]Water Losses and Uses'!AC18</f>
        <v>55101.279999999999</v>
      </c>
      <c r="F17" s="141">
        <f>'[1]Water Losses and Uses'!AD18</f>
        <v>53309.43</v>
      </c>
      <c r="G17" s="141">
        <f>'[1]Water Losses and Uses'!AE18</f>
        <v>61142.75</v>
      </c>
      <c r="H17" s="141">
        <f>'[1]Water Losses and Uses'!AF18</f>
        <v>56358.400000000001</v>
      </c>
      <c r="I17" s="141">
        <f>'[1]Water Losses and Uses'!AG18</f>
        <v>57287.197000000007</v>
      </c>
      <c r="J17" s="141">
        <f>'[1]Water Losses and Uses'!AH18</f>
        <v>52132.959999999999</v>
      </c>
      <c r="K17" s="141">
        <f>'[1]Water Losses and Uses'!AI18</f>
        <v>60622.844999999994</v>
      </c>
      <c r="L17" s="141">
        <f>'[1]Water Losses and Uses'!AJ18</f>
        <v>65227.95</v>
      </c>
      <c r="M17" s="141">
        <f>'[1]Water Losses and Uses'!AK18</f>
        <v>54792</v>
      </c>
      <c r="O17" s="141">
        <f>SUM(B17:N17)</f>
        <v>683220.23199999996</v>
      </c>
      <c r="P17" s="141"/>
      <c r="Q17" s="142"/>
    </row>
    <row r="18" spans="1:18" hidden="1">
      <c r="A18" s="139" t="s">
        <v>46</v>
      </c>
      <c r="B18" s="141">
        <f>'[1]Water Losses and Uses'!Z46</f>
        <v>58020.262000000002</v>
      </c>
      <c r="C18" s="141">
        <f>'[1]Water Losses and Uses'!AA46</f>
        <v>49488.581999999995</v>
      </c>
      <c r="D18" s="141">
        <f>'[1]Water Losses and Uses'!AB46</f>
        <v>59268.175999999992</v>
      </c>
      <c r="E18" s="141">
        <f>'[1]Water Losses and Uses'!AC46</f>
        <v>49585.725000000006</v>
      </c>
      <c r="F18" s="141">
        <f>'[1]Water Losses and Uses'!AD46</f>
        <v>49322.781999999992</v>
      </c>
      <c r="G18" s="141">
        <f>'[1]Water Losses and Uses'!AE46</f>
        <v>47766.46</v>
      </c>
      <c r="H18" s="141">
        <f>'[1]Water Losses and Uses'!AF46</f>
        <v>48048.95</v>
      </c>
      <c r="I18" s="141">
        <f>'[1]Water Losses and Uses'!AG46</f>
        <v>41861.919000000002</v>
      </c>
      <c r="J18" s="141">
        <f>'[1]Water Losses and Uses'!AH46</f>
        <v>57919.644999999997</v>
      </c>
      <c r="K18" s="141">
        <f>'[1]Water Losses and Uses'!AI46</f>
        <v>58023.787000000004</v>
      </c>
      <c r="L18" s="141">
        <f>'[1]Water Losses and Uses'!AJ46</f>
        <v>56719.280999999995</v>
      </c>
      <c r="M18" s="141">
        <f>'[1]Water Losses and Uses'!AK46</f>
        <v>51467.091999999997</v>
      </c>
      <c r="O18" s="141">
        <f>SUM(B18:N18)</f>
        <v>627492.66099999996</v>
      </c>
      <c r="P18" s="141"/>
      <c r="Q18" s="142"/>
    </row>
    <row r="19" spans="1:18" hidden="1">
      <c r="A19" s="139" t="s">
        <v>36</v>
      </c>
      <c r="B19" s="141">
        <f t="shared" ref="B19:M19" si="2">SUM(B17:B18)</f>
        <v>113549.39199999999</v>
      </c>
      <c r="C19" s="141">
        <f t="shared" si="2"/>
        <v>106270.192</v>
      </c>
      <c r="D19" s="141">
        <f t="shared" si="2"/>
        <v>114202.856</v>
      </c>
      <c r="E19" s="141">
        <f t="shared" si="2"/>
        <v>104687.005</v>
      </c>
      <c r="F19" s="141">
        <f t="shared" si="2"/>
        <v>102632.212</v>
      </c>
      <c r="G19" s="141">
        <f t="shared" si="2"/>
        <v>108909.20999999999</v>
      </c>
      <c r="H19" s="141">
        <f t="shared" si="2"/>
        <v>104407.35</v>
      </c>
      <c r="I19" s="141">
        <f t="shared" si="2"/>
        <v>99149.116000000009</v>
      </c>
      <c r="J19" s="141">
        <f t="shared" si="2"/>
        <v>110052.605</v>
      </c>
      <c r="K19" s="141">
        <f t="shared" si="2"/>
        <v>118646.632</v>
      </c>
      <c r="L19" s="141">
        <f t="shared" si="2"/>
        <v>121947.231</v>
      </c>
      <c r="M19" s="141">
        <f t="shared" si="2"/>
        <v>106259.092</v>
      </c>
      <c r="O19" s="141">
        <f>SUM(O17:O18)</f>
        <v>1310712.8929999999</v>
      </c>
      <c r="P19" s="141"/>
      <c r="Q19" s="142"/>
      <c r="R19" s="142"/>
    </row>
    <row r="20" spans="1:18" hidden="1"/>
    <row r="21" spans="1:18" hidden="1">
      <c r="B21" s="140">
        <f>DATE(2010,7,1)</f>
        <v>40360</v>
      </c>
      <c r="C21" s="140">
        <f>B21+31</f>
        <v>40391</v>
      </c>
      <c r="D21" s="140">
        <f t="shared" ref="D21:M21" si="3">C21+31</f>
        <v>40422</v>
      </c>
      <c r="E21" s="140">
        <f t="shared" si="3"/>
        <v>40453</v>
      </c>
      <c r="F21" s="140">
        <f t="shared" si="3"/>
        <v>40484</v>
      </c>
      <c r="G21" s="140">
        <f t="shared" si="3"/>
        <v>40515</v>
      </c>
      <c r="H21" s="140">
        <f t="shared" si="3"/>
        <v>40546</v>
      </c>
      <c r="I21" s="140">
        <f t="shared" si="3"/>
        <v>40577</v>
      </c>
      <c r="J21" s="140">
        <f t="shared" si="3"/>
        <v>40608</v>
      </c>
      <c r="K21" s="140">
        <f t="shared" si="3"/>
        <v>40639</v>
      </c>
      <c r="L21" s="140">
        <f t="shared" si="3"/>
        <v>40670</v>
      </c>
      <c r="M21" s="140">
        <f t="shared" si="3"/>
        <v>40701</v>
      </c>
      <c r="O21" s="193" t="s">
        <v>36</v>
      </c>
    </row>
    <row r="22" spans="1:18" hidden="1">
      <c r="A22" s="143" t="s">
        <v>45</v>
      </c>
      <c r="B22" s="144">
        <f>'[1]Water Losses and Uses'!AL18</f>
        <v>48432.38</v>
      </c>
      <c r="C22" s="144">
        <f>'[1]Water Losses and Uses'!AM18</f>
        <v>49390.91</v>
      </c>
      <c r="D22" s="144">
        <f>'[1]Water Losses and Uses'!AN18</f>
        <v>53171.14</v>
      </c>
      <c r="E22" s="144">
        <f>'[1]Water Losses and Uses'!AO18</f>
        <v>49120.340300000003</v>
      </c>
      <c r="F22" s="144">
        <f>'[1]Water Losses and Uses'!AP18</f>
        <v>57617.35</v>
      </c>
      <c r="G22" s="144">
        <f>'[1]Water Losses and Uses'!AQ18</f>
        <v>44462.33</v>
      </c>
      <c r="H22" s="144">
        <f>'[1]Water Losses and Uses'!AR18</f>
        <v>60748.04</v>
      </c>
      <c r="I22" s="144">
        <f>'[1]Water Losses and Uses'!AS18</f>
        <v>72123.070000000007</v>
      </c>
      <c r="J22" s="144">
        <f>'[1]Water Losses and Uses'!AT18</f>
        <v>38972.770000000004</v>
      </c>
      <c r="K22" s="144">
        <f>'[1]Water Losses and Uses'!AU18</f>
        <v>68707</v>
      </c>
      <c r="L22" s="144">
        <f>'[1]Water Losses and Uses'!AV18</f>
        <v>49067.729999999996</v>
      </c>
      <c r="M22" s="144">
        <f>'[1]Water Losses and Uses'!AW18</f>
        <v>55204</v>
      </c>
      <c r="N22" s="143"/>
      <c r="O22" s="144">
        <f>SUM(B22:N22)</f>
        <v>647017.06030000001</v>
      </c>
      <c r="Q22" s="141"/>
    </row>
    <row r="23" spans="1:18" hidden="1">
      <c r="A23" s="143" t="s">
        <v>46</v>
      </c>
      <c r="B23" s="144">
        <f>'[1]Water Losses and Uses'!AL46</f>
        <v>57279.365999999995</v>
      </c>
      <c r="C23" s="144">
        <f>'[1]Water Losses and Uses'!AM46</f>
        <v>54029.765999999996</v>
      </c>
      <c r="D23" s="144">
        <f>'[1]Water Losses and Uses'!AN46</f>
        <v>57951.4</v>
      </c>
      <c r="E23" s="144">
        <f>'[1]Water Losses and Uses'!AO46</f>
        <v>67807.366999999998</v>
      </c>
      <c r="F23" s="144">
        <f>'[1]Water Losses and Uses'!AP46</f>
        <v>55183.264000000003</v>
      </c>
      <c r="G23" s="144">
        <f>'[1]Water Losses and Uses'!AQ46</f>
        <v>50407.906999999999</v>
      </c>
      <c r="H23" s="144">
        <f>'[1]Water Losses and Uses'!AR46</f>
        <v>46993.17</v>
      </c>
      <c r="I23" s="144">
        <f>'[1]Water Losses and Uses'!AS46</f>
        <v>66576.497000000003</v>
      </c>
      <c r="J23" s="144">
        <f>'[1]Water Losses and Uses'!AT46</f>
        <v>58788.159</v>
      </c>
      <c r="K23" s="144">
        <f>'[1]Water Losses and Uses'!AU46</f>
        <v>43147</v>
      </c>
      <c r="L23" s="144">
        <f>'[1]Water Losses and Uses'!AV46</f>
        <v>47676.505000000005</v>
      </c>
      <c r="M23" s="144">
        <f>'[1]Water Losses and Uses'!AW46</f>
        <v>60013</v>
      </c>
      <c r="N23" s="144"/>
      <c r="O23" s="144">
        <f>SUM(B23:N23)</f>
        <v>665853.40099999995</v>
      </c>
      <c r="Q23" s="141"/>
    </row>
    <row r="24" spans="1:18" hidden="1">
      <c r="A24" s="143" t="s">
        <v>36</v>
      </c>
      <c r="B24" s="144">
        <f t="shared" ref="B24:M24" si="4">SUM(B22:B23)</f>
        <v>105711.74599999998</v>
      </c>
      <c r="C24" s="144">
        <f t="shared" si="4"/>
        <v>103420.67600000001</v>
      </c>
      <c r="D24" s="144">
        <f t="shared" si="4"/>
        <v>111122.54000000001</v>
      </c>
      <c r="E24" s="144">
        <f t="shared" si="4"/>
        <v>116927.70730000001</v>
      </c>
      <c r="F24" s="144">
        <f t="shared" si="4"/>
        <v>112800.614</v>
      </c>
      <c r="G24" s="144">
        <f t="shared" si="4"/>
        <v>94870.236999999994</v>
      </c>
      <c r="H24" s="144">
        <f t="shared" si="4"/>
        <v>107741.20999999999</v>
      </c>
      <c r="I24" s="144">
        <f t="shared" si="4"/>
        <v>138699.56700000001</v>
      </c>
      <c r="J24" s="144">
        <f t="shared" si="4"/>
        <v>97760.929000000004</v>
      </c>
      <c r="K24" s="144">
        <f t="shared" si="4"/>
        <v>111854</v>
      </c>
      <c r="L24" s="144">
        <f t="shared" si="4"/>
        <v>96744.235000000001</v>
      </c>
      <c r="M24" s="144">
        <f t="shared" si="4"/>
        <v>115217</v>
      </c>
      <c r="N24" s="143"/>
      <c r="O24" s="144">
        <f>SUM(O22:O23)</f>
        <v>1312870.4613000001</v>
      </c>
      <c r="Q24" s="141"/>
    </row>
    <row r="25" spans="1:18" ht="13.5" hidden="1">
      <c r="A25" s="145"/>
      <c r="B25" s="146"/>
      <c r="C25" s="146"/>
      <c r="D25" s="146"/>
      <c r="E25" s="146"/>
      <c r="F25" s="146"/>
      <c r="G25" s="146"/>
      <c r="H25" s="146"/>
      <c r="I25" s="146"/>
      <c r="J25" s="146"/>
      <c r="K25" s="146"/>
      <c r="L25" s="146"/>
      <c r="M25" s="146"/>
      <c r="N25" s="145"/>
      <c r="O25" s="146"/>
    </row>
    <row r="26" spans="1:18" hidden="1">
      <c r="A26" s="143" t="s">
        <v>48</v>
      </c>
      <c r="B26" s="147" t="s">
        <v>57</v>
      </c>
      <c r="C26" s="147" t="s">
        <v>57</v>
      </c>
      <c r="D26" s="147" t="s">
        <v>57</v>
      </c>
      <c r="E26" s="147" t="s">
        <v>57</v>
      </c>
      <c r="F26" s="147" t="s">
        <v>57</v>
      </c>
      <c r="G26" s="147" t="s">
        <v>57</v>
      </c>
      <c r="H26" s="147" t="s">
        <v>57</v>
      </c>
      <c r="I26" s="147" t="s">
        <v>57</v>
      </c>
      <c r="J26" s="147" t="s">
        <v>57</v>
      </c>
      <c r="K26" s="147" t="s">
        <v>57</v>
      </c>
      <c r="L26" s="147" t="s">
        <v>57</v>
      </c>
      <c r="M26" s="147" t="s">
        <v>57</v>
      </c>
      <c r="N26" s="143"/>
      <c r="O26" s="143"/>
    </row>
    <row r="27" spans="1:18" hidden="1">
      <c r="B27" s="140">
        <f>DATE(2011,7,1)</f>
        <v>40725</v>
      </c>
      <c r="C27" s="140">
        <f t="shared" ref="C27:M27" si="5">B27+31</f>
        <v>40756</v>
      </c>
      <c r="D27" s="140">
        <f t="shared" si="5"/>
        <v>40787</v>
      </c>
      <c r="E27" s="140">
        <f t="shared" si="5"/>
        <v>40818</v>
      </c>
      <c r="F27" s="140">
        <f t="shared" si="5"/>
        <v>40849</v>
      </c>
      <c r="G27" s="140">
        <f t="shared" si="5"/>
        <v>40880</v>
      </c>
      <c r="H27" s="140">
        <f t="shared" si="5"/>
        <v>40911</v>
      </c>
      <c r="I27" s="140">
        <f t="shared" si="5"/>
        <v>40942</v>
      </c>
      <c r="J27" s="140">
        <f t="shared" si="5"/>
        <v>40973</v>
      </c>
      <c r="K27" s="140">
        <f t="shared" si="5"/>
        <v>41004</v>
      </c>
      <c r="L27" s="140">
        <f t="shared" si="5"/>
        <v>41035</v>
      </c>
      <c r="M27" s="140">
        <f t="shared" si="5"/>
        <v>41066</v>
      </c>
      <c r="O27" s="193" t="s">
        <v>36</v>
      </c>
    </row>
    <row r="28" spans="1:18" ht="13.5" hidden="1">
      <c r="A28" s="139" t="s">
        <v>45</v>
      </c>
      <c r="B28" s="141">
        <f>'[1]Water Losses and Uses'!AX18</f>
        <v>45052</v>
      </c>
      <c r="C28" s="141">
        <f>'[1]Water Losses and Uses'!AY18</f>
        <v>43311</v>
      </c>
      <c r="D28" s="141">
        <f>'[1]Water Losses and Uses'!AZ18</f>
        <v>47865</v>
      </c>
      <c r="E28" s="141">
        <f>'[1]Water Losses and Uses'!BA18</f>
        <v>41191.440000000002</v>
      </c>
      <c r="F28" s="141">
        <f>'[1]Water Losses and Uses'!BB18</f>
        <v>43908.86</v>
      </c>
      <c r="G28" s="141">
        <f>'[1]Water Losses and Uses'!BC18</f>
        <v>44662.472000000002</v>
      </c>
      <c r="H28" s="141">
        <f>'[1]Water Losses and Uses'!BD18</f>
        <v>39716</v>
      </c>
      <c r="I28" s="141">
        <f>'[1]Water Losses and Uses'!BE18</f>
        <v>39341</v>
      </c>
      <c r="J28" s="141">
        <f>'[1]Water Losses and Uses'!BF18</f>
        <v>52393</v>
      </c>
      <c r="K28" s="141">
        <f>'[1]Water Losses and Uses'!BG18</f>
        <v>54736</v>
      </c>
      <c r="L28" s="141">
        <f>'[1]Water Losses and Uses'!BH18</f>
        <v>51882</v>
      </c>
      <c r="M28" s="141">
        <f>'[1]Water Losses and Uses'!BI18</f>
        <v>58015.508000000002</v>
      </c>
      <c r="N28" s="145"/>
      <c r="O28" s="141">
        <f>SUM(B28:N28)</f>
        <v>562074.28</v>
      </c>
    </row>
    <row r="29" spans="1:18" ht="13.5" hidden="1">
      <c r="A29" s="139" t="s">
        <v>46</v>
      </c>
      <c r="B29" s="141">
        <f>'[1]Water Losses and Uses'!AX46</f>
        <v>57226</v>
      </c>
      <c r="C29" s="141">
        <f>'[1]Water Losses and Uses'!AY46</f>
        <v>53795</v>
      </c>
      <c r="D29" s="141">
        <f>'[1]Water Losses and Uses'!AZ46</f>
        <v>55833</v>
      </c>
      <c r="E29" s="141">
        <f>'[1]Water Losses and Uses'!BA46</f>
        <v>52455.053</v>
      </c>
      <c r="F29" s="141">
        <f>'[1]Water Losses and Uses'!BB46</f>
        <v>45949.424000000006</v>
      </c>
      <c r="G29" s="141">
        <f>'[1]Water Losses and Uses'!BC46</f>
        <v>48508.420000000006</v>
      </c>
      <c r="H29" s="141">
        <f>'[1]Water Losses and Uses'!BD46</f>
        <v>43811</v>
      </c>
      <c r="I29" s="141">
        <f>'[1]Water Losses and Uses'!BE46</f>
        <v>46844</v>
      </c>
      <c r="J29" s="141">
        <f>'[1]Water Losses and Uses'!BF46</f>
        <v>52162</v>
      </c>
      <c r="K29" s="141">
        <f>'[1]Water Losses and Uses'!BG46</f>
        <v>52068</v>
      </c>
      <c r="L29" s="141">
        <f>'[1]Water Losses and Uses'!BH46</f>
        <v>55496</v>
      </c>
      <c r="M29" s="141">
        <f>'[1]Water Losses and Uses'!BI46</f>
        <v>49441.798000000003</v>
      </c>
      <c r="N29" s="145"/>
      <c r="O29" s="141">
        <f>SUM(B29:N29)</f>
        <v>613589.69499999995</v>
      </c>
    </row>
    <row r="30" spans="1:18" ht="13.5" hidden="1">
      <c r="A30" s="139" t="s">
        <v>36</v>
      </c>
      <c r="B30" s="141">
        <f t="shared" ref="B30:M30" si="6">SUM(B28:B29)</f>
        <v>102278</v>
      </c>
      <c r="C30" s="141">
        <f t="shared" si="6"/>
        <v>97106</v>
      </c>
      <c r="D30" s="141">
        <f t="shared" si="6"/>
        <v>103698</v>
      </c>
      <c r="E30" s="141">
        <f t="shared" si="6"/>
        <v>93646.493000000002</v>
      </c>
      <c r="F30" s="141">
        <f t="shared" si="6"/>
        <v>89858.284000000014</v>
      </c>
      <c r="G30" s="141">
        <f t="shared" si="6"/>
        <v>93170.892000000007</v>
      </c>
      <c r="H30" s="141">
        <f t="shared" si="6"/>
        <v>83527</v>
      </c>
      <c r="I30" s="141">
        <f t="shared" si="6"/>
        <v>86185</v>
      </c>
      <c r="J30" s="141">
        <f t="shared" si="6"/>
        <v>104555</v>
      </c>
      <c r="K30" s="141">
        <f t="shared" si="6"/>
        <v>106804</v>
      </c>
      <c r="L30" s="141">
        <f t="shared" si="6"/>
        <v>107378</v>
      </c>
      <c r="M30" s="141">
        <f t="shared" si="6"/>
        <v>107457.30600000001</v>
      </c>
      <c r="N30" s="145"/>
      <c r="O30" s="141">
        <f>SUM(O28:O29)</f>
        <v>1175663.9750000001</v>
      </c>
    </row>
    <row r="32" spans="1:18" hidden="1">
      <c r="B32" s="140">
        <f>DATE(2012,7,1)</f>
        <v>41091</v>
      </c>
      <c r="C32" s="140">
        <f t="shared" ref="C32:M32" si="7">B32+31</f>
        <v>41122</v>
      </c>
      <c r="D32" s="140">
        <f t="shared" si="7"/>
        <v>41153</v>
      </c>
      <c r="E32" s="140">
        <f t="shared" si="7"/>
        <v>41184</v>
      </c>
      <c r="F32" s="140">
        <f t="shared" si="7"/>
        <v>41215</v>
      </c>
      <c r="G32" s="140">
        <f t="shared" si="7"/>
        <v>41246</v>
      </c>
      <c r="H32" s="140">
        <f t="shared" si="7"/>
        <v>41277</v>
      </c>
      <c r="I32" s="140">
        <f t="shared" si="7"/>
        <v>41308</v>
      </c>
      <c r="J32" s="140">
        <f t="shared" si="7"/>
        <v>41339</v>
      </c>
      <c r="K32" s="140">
        <f t="shared" si="7"/>
        <v>41370</v>
      </c>
      <c r="L32" s="140">
        <f t="shared" si="7"/>
        <v>41401</v>
      </c>
      <c r="M32" s="140">
        <f t="shared" si="7"/>
        <v>41432</v>
      </c>
      <c r="O32" s="193" t="s">
        <v>36</v>
      </c>
    </row>
    <row r="33" spans="1:15" hidden="1">
      <c r="A33" s="143"/>
      <c r="B33" s="147" t="s">
        <v>57</v>
      </c>
      <c r="C33" s="147" t="s">
        <v>57</v>
      </c>
      <c r="D33" s="147" t="s">
        <v>57</v>
      </c>
      <c r="E33" s="193" t="s">
        <v>57</v>
      </c>
      <c r="F33" s="193" t="s">
        <v>57</v>
      </c>
      <c r="G33" s="193" t="s">
        <v>57</v>
      </c>
      <c r="H33" s="193" t="s">
        <v>57</v>
      </c>
      <c r="I33" s="193" t="s">
        <v>57</v>
      </c>
      <c r="J33" s="193" t="s">
        <v>57</v>
      </c>
      <c r="K33" s="193" t="s">
        <v>57</v>
      </c>
      <c r="L33" s="193" t="s">
        <v>57</v>
      </c>
      <c r="M33" s="193" t="s">
        <v>57</v>
      </c>
      <c r="N33" s="147"/>
      <c r="O33" s="147"/>
    </row>
    <row r="34" spans="1:15" hidden="1">
      <c r="A34" s="139" t="s">
        <v>45</v>
      </c>
      <c r="B34" s="141">
        <f>'[1]Water Losses and Uses'!BJ18</f>
        <v>42475.541999999994</v>
      </c>
      <c r="C34" s="141">
        <f>'[1]Water Losses and Uses'!BK18</f>
        <v>66084.194000000003</v>
      </c>
      <c r="D34" s="141">
        <f>'[1]Water Losses and Uses'!BL18</f>
        <v>50200.275999999998</v>
      </c>
      <c r="E34" s="141">
        <f>'[1]Water Losses and Uses'!$BM$18</f>
        <v>40017.269999999997</v>
      </c>
      <c r="F34" s="141">
        <f>'[1]Water Losses and Uses'!$BN$18</f>
        <v>61490.904999999999</v>
      </c>
      <c r="G34" s="141">
        <f>'[1]Water Losses and Uses'!$BO$18</f>
        <v>51039.78</v>
      </c>
      <c r="H34" s="141">
        <f>'[1]Water Losses and Uses'!$BP$18</f>
        <v>33099.020000000004</v>
      </c>
      <c r="I34" s="141">
        <f>'[1]Water Losses and Uses'!$BQ$18</f>
        <v>50000.498999999996</v>
      </c>
      <c r="J34" s="141">
        <f>'[1]Water Losses and Uses'!$BR$18</f>
        <v>52151.601000000002</v>
      </c>
      <c r="K34" s="141">
        <f>'[1]Water Losses and Uses'!$BS$18</f>
        <v>43674</v>
      </c>
      <c r="L34" s="141">
        <f>'[1]Water Losses and Uses'!$BT$18</f>
        <v>54112</v>
      </c>
      <c r="M34" s="141">
        <f>'[1]Water Losses and Uses'!$BU$18</f>
        <v>45765</v>
      </c>
      <c r="N34" s="141"/>
      <c r="O34" s="141">
        <f>SUM(B34:N34)</f>
        <v>590110.08700000006</v>
      </c>
    </row>
    <row r="35" spans="1:15" ht="13.5" hidden="1">
      <c r="A35" s="139" t="s">
        <v>46</v>
      </c>
      <c r="B35" s="141">
        <f>'[1]Water Losses and Uses'!BJ46</f>
        <v>53945.915999999997</v>
      </c>
      <c r="C35" s="141">
        <f>'[1]Water Losses and Uses'!BK46</f>
        <v>57435.154000000002</v>
      </c>
      <c r="D35" s="141">
        <f>'[1]Water Losses and Uses'!BL46</f>
        <v>56584.873999999996</v>
      </c>
      <c r="E35" s="141">
        <f>'[1]Water Losses and Uses'!$BM$46</f>
        <v>65349.443000000007</v>
      </c>
      <c r="F35" s="141">
        <f>'[1]Water Losses and Uses'!$BN$46</f>
        <v>45165.599000000002</v>
      </c>
      <c r="G35" s="141">
        <f>'[1]Water Losses and Uses'!$BO$46</f>
        <v>55362.036</v>
      </c>
      <c r="H35" s="141">
        <f>'[1]Water Losses and Uses'!$BP$46</f>
        <v>54315.231999999996</v>
      </c>
      <c r="I35" s="141">
        <f>'[1]Water Losses and Uses'!$BQ$46</f>
        <v>51460.418999999994</v>
      </c>
      <c r="J35" s="141">
        <f>'[1]Water Losses and Uses'!$BR$46</f>
        <v>51730.55799999999</v>
      </c>
      <c r="K35" s="141">
        <f>'[1]Water Losses and Uses'!$BS$46</f>
        <v>50376</v>
      </c>
      <c r="L35" s="141">
        <f>'[1]Water Losses and Uses'!$BT$46</f>
        <v>51532</v>
      </c>
      <c r="M35" s="141">
        <f>'[1]Water Losses and Uses'!$BU$46</f>
        <v>48854</v>
      </c>
      <c r="N35" s="145"/>
      <c r="O35" s="141">
        <f>SUM(B35:N35)</f>
        <v>642111.23100000003</v>
      </c>
    </row>
    <row r="36" spans="1:15" ht="13.5" hidden="1">
      <c r="A36" s="139" t="s">
        <v>36</v>
      </c>
      <c r="B36" s="141">
        <f>SUM(B34:B35)</f>
        <v>96421.457999999984</v>
      </c>
      <c r="C36" s="141">
        <f t="shared" ref="C36:M36" si="8">SUM(C34:C35)</f>
        <v>123519.348</v>
      </c>
      <c r="D36" s="141">
        <f t="shared" si="8"/>
        <v>106785.15</v>
      </c>
      <c r="E36" s="141">
        <f t="shared" si="8"/>
        <v>105366.713</v>
      </c>
      <c r="F36" s="141">
        <f t="shared" si="8"/>
        <v>106656.504</v>
      </c>
      <c r="G36" s="141">
        <f t="shared" si="8"/>
        <v>106401.81599999999</v>
      </c>
      <c r="H36" s="141">
        <f t="shared" si="8"/>
        <v>87414.252000000008</v>
      </c>
      <c r="I36" s="141">
        <f t="shared" si="8"/>
        <v>101460.91799999999</v>
      </c>
      <c r="J36" s="141">
        <f t="shared" si="8"/>
        <v>103882.15899999999</v>
      </c>
      <c r="K36" s="141">
        <f t="shared" si="8"/>
        <v>94050</v>
      </c>
      <c r="L36" s="141">
        <f t="shared" si="8"/>
        <v>105644</v>
      </c>
      <c r="M36" s="141">
        <f t="shared" si="8"/>
        <v>94619</v>
      </c>
      <c r="N36" s="145"/>
      <c r="O36" s="141">
        <f>SUM(O34:O35)</f>
        <v>1232221.318</v>
      </c>
    </row>
    <row r="37" spans="1:15" hidden="1"/>
    <row r="38" spans="1:15" s="193" customFormat="1" hidden="1">
      <c r="B38" s="148">
        <f>DATE(2013,7,1)</f>
        <v>41456</v>
      </c>
      <c r="C38" s="148">
        <f t="shared" ref="C38:M38" si="9">B38+31</f>
        <v>41487</v>
      </c>
      <c r="D38" s="148">
        <f t="shared" si="9"/>
        <v>41518</v>
      </c>
      <c r="E38" s="148">
        <f t="shared" si="9"/>
        <v>41549</v>
      </c>
      <c r="F38" s="148">
        <f t="shared" si="9"/>
        <v>41580</v>
      </c>
      <c r="G38" s="148">
        <f t="shared" si="9"/>
        <v>41611</v>
      </c>
      <c r="H38" s="148">
        <f t="shared" si="9"/>
        <v>41642</v>
      </c>
      <c r="I38" s="148">
        <f t="shared" si="9"/>
        <v>41673</v>
      </c>
      <c r="J38" s="148">
        <f t="shared" si="9"/>
        <v>41704</v>
      </c>
      <c r="K38" s="148">
        <f t="shared" si="9"/>
        <v>41735</v>
      </c>
      <c r="L38" s="148">
        <f t="shared" si="9"/>
        <v>41766</v>
      </c>
      <c r="M38" s="148">
        <f t="shared" si="9"/>
        <v>41797</v>
      </c>
      <c r="O38" s="193" t="s">
        <v>36</v>
      </c>
    </row>
    <row r="39" spans="1:15" hidden="1">
      <c r="B39" s="193" t="s">
        <v>57</v>
      </c>
      <c r="C39" s="193" t="s">
        <v>57</v>
      </c>
      <c r="D39" s="193" t="s">
        <v>57</v>
      </c>
      <c r="E39" s="193" t="s">
        <v>57</v>
      </c>
      <c r="F39" s="193" t="s">
        <v>57</v>
      </c>
      <c r="G39" s="193" t="s">
        <v>57</v>
      </c>
      <c r="H39" s="193" t="s">
        <v>57</v>
      </c>
      <c r="I39" s="193" t="s">
        <v>57</v>
      </c>
      <c r="J39" s="193" t="s">
        <v>57</v>
      </c>
      <c r="K39" s="193" t="s">
        <v>57</v>
      </c>
      <c r="L39" s="193" t="s">
        <v>57</v>
      </c>
      <c r="M39" s="193" t="s">
        <v>57</v>
      </c>
      <c r="N39" s="193"/>
      <c r="O39" s="193"/>
    </row>
    <row r="40" spans="1:15" hidden="1">
      <c r="A40" s="139" t="s">
        <v>45</v>
      </c>
      <c r="B40" s="29">
        <f>'[1]Water Losses and Uses'!BV18</f>
        <v>46763</v>
      </c>
      <c r="C40" s="29">
        <f>'[1]Water Losses and Uses'!BW18</f>
        <v>32580</v>
      </c>
      <c r="D40" s="29">
        <f>'[1]Water Losses and Uses'!BX18</f>
        <v>42580</v>
      </c>
      <c r="E40" s="29">
        <f>'[1]Water Losses and Uses'!$BY$18</f>
        <v>58122</v>
      </c>
      <c r="F40" s="29">
        <f>'[1]Water Losses and Uses'!$BZ$18</f>
        <v>36141</v>
      </c>
      <c r="G40" s="29">
        <f>'[1]Water Losses and Uses'!$CA$18</f>
        <v>56496</v>
      </c>
      <c r="H40" s="29">
        <f>'[1]Water Losses and Uses'!$CB$18</f>
        <v>46908</v>
      </c>
      <c r="I40" s="29">
        <f>'[1]Water Losses and Uses'!$CC$18</f>
        <v>55827.444000000003</v>
      </c>
      <c r="J40" s="29">
        <f>'[1]Water Losses and Uses'!$CD$18</f>
        <v>40774</v>
      </c>
      <c r="K40" s="29">
        <f>'[1]Water Losses and Uses'!$CE$18</f>
        <v>43890</v>
      </c>
      <c r="L40" s="29">
        <f>'[1]Water Losses and Uses'!$CF$18</f>
        <v>47902</v>
      </c>
      <c r="M40" s="29">
        <f>'[1]Water Losses and Uses'!$CG$18</f>
        <v>43554.396999999997</v>
      </c>
      <c r="N40" s="141"/>
      <c r="O40" s="141">
        <f>SUM(B40:N40)</f>
        <v>551537.84100000001</v>
      </c>
    </row>
    <row r="41" spans="1:15" ht="13.5" hidden="1">
      <c r="A41" s="139" t="s">
        <v>46</v>
      </c>
      <c r="B41" s="29">
        <f>'[1]Water Losses and Uses'!BV46</f>
        <v>57125</v>
      </c>
      <c r="C41" s="29">
        <f>'[1]Water Losses and Uses'!BW46</f>
        <v>38423</v>
      </c>
      <c r="D41" s="29">
        <f>'[1]Water Losses and Uses'!BX46</f>
        <v>46662</v>
      </c>
      <c r="E41" s="29">
        <f>'[1]Water Losses and Uses'!$BY$46</f>
        <v>51458</v>
      </c>
      <c r="F41" s="29">
        <f>'[1]Water Losses and Uses'!$BZ$46</f>
        <v>52213</v>
      </c>
      <c r="G41" s="29">
        <f>'[1]Water Losses and Uses'!$CA$46</f>
        <v>53259</v>
      </c>
      <c r="H41" s="29">
        <f>'[1]Water Losses and Uses'!$CB$46</f>
        <v>43787</v>
      </c>
      <c r="I41" s="29">
        <f>'[1]Water Losses and Uses'!$CC$46</f>
        <v>41072.78</v>
      </c>
      <c r="J41" s="29">
        <f>'[1]Water Losses and Uses'!$CD$46</f>
        <v>43213</v>
      </c>
      <c r="K41" s="29">
        <f>'[1]Water Losses and Uses'!$CE$46</f>
        <v>43954</v>
      </c>
      <c r="L41" s="29">
        <f>'[1]Water Losses and Uses'!$CF$46</f>
        <v>41779</v>
      </c>
      <c r="M41" s="29">
        <f>'[1]Water Losses and Uses'!$CG$46</f>
        <v>45916.444000000003</v>
      </c>
      <c r="N41" s="145"/>
      <c r="O41" s="141">
        <f>SUM(B41:N41)</f>
        <v>558862.22400000005</v>
      </c>
    </row>
    <row r="42" spans="1:15" ht="13.5" hidden="1">
      <c r="A42" s="139" t="s">
        <v>36</v>
      </c>
      <c r="B42" s="29">
        <f>SUM(B40:B41)</f>
        <v>103888</v>
      </c>
      <c r="C42" s="29">
        <f t="shared" ref="C42:M42" si="10">SUM(C40:C41)</f>
        <v>71003</v>
      </c>
      <c r="D42" s="29">
        <f t="shared" si="10"/>
        <v>89242</v>
      </c>
      <c r="E42" s="29">
        <f t="shared" si="10"/>
        <v>109580</v>
      </c>
      <c r="F42" s="29">
        <f t="shared" si="10"/>
        <v>88354</v>
      </c>
      <c r="G42" s="29">
        <f t="shared" si="10"/>
        <v>109755</v>
      </c>
      <c r="H42" s="29">
        <f t="shared" si="10"/>
        <v>90695</v>
      </c>
      <c r="I42" s="29">
        <f t="shared" si="10"/>
        <v>96900.224000000002</v>
      </c>
      <c r="J42" s="29">
        <f t="shared" si="10"/>
        <v>83987</v>
      </c>
      <c r="K42" s="29">
        <f t="shared" si="10"/>
        <v>87844</v>
      </c>
      <c r="L42" s="29">
        <f t="shared" si="10"/>
        <v>89681</v>
      </c>
      <c r="M42" s="29">
        <f t="shared" si="10"/>
        <v>89470.841</v>
      </c>
      <c r="N42" s="145"/>
      <c r="O42" s="141">
        <f>SUM(O40:O41)</f>
        <v>1110400.0649999999</v>
      </c>
    </row>
    <row r="43" spans="1:15" hidden="1"/>
    <row r="44" spans="1:15" hidden="1">
      <c r="B44" s="148">
        <v>41832</v>
      </c>
      <c r="C44" s="148">
        <f t="shared" ref="C44:M44" si="11">B44+31</f>
        <v>41863</v>
      </c>
      <c r="D44" s="148">
        <f t="shared" si="11"/>
        <v>41894</v>
      </c>
      <c r="E44" s="148">
        <f t="shared" si="11"/>
        <v>41925</v>
      </c>
      <c r="F44" s="148">
        <f t="shared" si="11"/>
        <v>41956</v>
      </c>
      <c r="G44" s="148">
        <f t="shared" si="11"/>
        <v>41987</v>
      </c>
      <c r="H44" s="148">
        <f t="shared" si="11"/>
        <v>42018</v>
      </c>
      <c r="I44" s="148">
        <f t="shared" si="11"/>
        <v>42049</v>
      </c>
      <c r="J44" s="148">
        <f t="shared" si="11"/>
        <v>42080</v>
      </c>
      <c r="K44" s="148">
        <f t="shared" si="11"/>
        <v>42111</v>
      </c>
      <c r="L44" s="148">
        <f t="shared" si="11"/>
        <v>42142</v>
      </c>
      <c r="M44" s="148">
        <f t="shared" si="11"/>
        <v>42173</v>
      </c>
      <c r="O44" s="193" t="s">
        <v>36</v>
      </c>
    </row>
    <row r="45" spans="1:15" hidden="1">
      <c r="B45" s="193" t="s">
        <v>57</v>
      </c>
      <c r="C45" s="193" t="s">
        <v>57</v>
      </c>
      <c r="D45" s="193" t="s">
        <v>57</v>
      </c>
      <c r="E45" s="193" t="s">
        <v>57</v>
      </c>
      <c r="F45" s="193" t="s">
        <v>57</v>
      </c>
      <c r="G45" s="193" t="s">
        <v>57</v>
      </c>
      <c r="H45" s="193" t="s">
        <v>57</v>
      </c>
      <c r="I45" s="193" t="s">
        <v>57</v>
      </c>
      <c r="J45" s="193" t="s">
        <v>57</v>
      </c>
      <c r="K45" s="193" t="s">
        <v>57</v>
      </c>
      <c r="L45" s="193" t="s">
        <v>57</v>
      </c>
      <c r="M45" s="193" t="s">
        <v>57</v>
      </c>
    </row>
    <row r="46" spans="1:15" hidden="1">
      <c r="A46" s="139" t="s">
        <v>45</v>
      </c>
      <c r="B46" s="149">
        <f>'[1]Water Losses and Uses'!CH18</f>
        <v>48954</v>
      </c>
      <c r="C46" s="149">
        <f>'[1]Water Losses and Uses'!CI18</f>
        <v>45178</v>
      </c>
      <c r="D46" s="149">
        <f>'[1]Water Losses and Uses'!CJ18</f>
        <v>49678</v>
      </c>
      <c r="E46" s="149">
        <f>'[1]Water Losses and Uses'!CK18</f>
        <v>48197.675999999999</v>
      </c>
      <c r="F46" s="149">
        <f>'[1]Water Losses and Uses'!CL18</f>
        <v>50012.237000000001</v>
      </c>
      <c r="G46" s="149">
        <f>'[1]Water Losses and Uses'!CM18</f>
        <v>57492.817000000003</v>
      </c>
      <c r="H46" s="149">
        <f>'[1]Water Losses and Uses'!CN18</f>
        <v>52396.838000000003</v>
      </c>
      <c r="I46" s="149">
        <f>'[1]Water Losses and Uses'!CO18</f>
        <v>43766.616999999998</v>
      </c>
      <c r="J46" s="149">
        <f>'[1]Water Losses and Uses'!CP18</f>
        <v>53409.578000000001</v>
      </c>
      <c r="K46" s="149">
        <f>'[1]Water Losses and Uses'!CQ18</f>
        <v>49828.913000000008</v>
      </c>
      <c r="L46" s="149">
        <f>'[1]Water Losses and Uses'!CR18</f>
        <v>42253.78</v>
      </c>
      <c r="M46" s="149">
        <f>'[1]Water Losses and Uses'!CS18</f>
        <v>55407.003000000004</v>
      </c>
      <c r="O46" s="149">
        <f>SUM(B46:N46)</f>
        <v>596575.45899999992</v>
      </c>
    </row>
    <row r="47" spans="1:15" hidden="1">
      <c r="A47" s="139" t="s">
        <v>46</v>
      </c>
      <c r="B47" s="149">
        <f>'[1]Water Losses and Uses'!CH46</f>
        <v>41061</v>
      </c>
      <c r="C47" s="149">
        <f>'[1]Water Losses and Uses'!CI46</f>
        <v>44501</v>
      </c>
      <c r="D47" s="149">
        <f>'[1]Water Losses and Uses'!CJ46</f>
        <v>43945</v>
      </c>
      <c r="E47" s="149">
        <f>'[1]Water Losses and Uses'!CK46</f>
        <v>40789.151999999995</v>
      </c>
      <c r="F47" s="149">
        <f>'[1]Water Losses and Uses'!CL46</f>
        <v>40032.104000000007</v>
      </c>
      <c r="G47" s="149">
        <f>'[1]Water Losses and Uses'!CM46</f>
        <v>41303.415000000001</v>
      </c>
      <c r="H47" s="149">
        <f>'[1]Water Losses and Uses'!CN46</f>
        <v>40201.011000000006</v>
      </c>
      <c r="I47" s="149">
        <f>'[1]Water Losses and Uses'!CO46</f>
        <v>35245.387000000002</v>
      </c>
      <c r="J47" s="149">
        <f>'[1]Water Losses and Uses'!CP46</f>
        <v>49382.605999999992</v>
      </c>
      <c r="K47" s="149">
        <f>'[1]Water Losses and Uses'!CQ46</f>
        <v>41075.377</v>
      </c>
      <c r="L47" s="149">
        <f>'[1]Water Losses and Uses'!CR46</f>
        <v>42493.540999999997</v>
      </c>
      <c r="M47" s="149">
        <f>'[1]Water Losses and Uses'!CS46</f>
        <v>50877.387000000002</v>
      </c>
      <c r="O47" s="149">
        <f>SUM(B47:N47)</f>
        <v>510906.98</v>
      </c>
    </row>
    <row r="48" spans="1:15" hidden="1">
      <c r="A48" s="139" t="s">
        <v>36</v>
      </c>
      <c r="B48" s="149">
        <f>SUM(B46:B47)</f>
        <v>90015</v>
      </c>
      <c r="C48" s="149">
        <f t="shared" ref="C48:M48" si="12">SUM(C46:C47)</f>
        <v>89679</v>
      </c>
      <c r="D48" s="149">
        <f t="shared" si="12"/>
        <v>93623</v>
      </c>
      <c r="E48" s="149">
        <f t="shared" si="12"/>
        <v>88986.827999999994</v>
      </c>
      <c r="F48" s="149">
        <f t="shared" si="12"/>
        <v>90044.341000000015</v>
      </c>
      <c r="G48" s="149">
        <f t="shared" si="12"/>
        <v>98796.232000000004</v>
      </c>
      <c r="H48" s="149">
        <f t="shared" si="12"/>
        <v>92597.849000000017</v>
      </c>
      <c r="I48" s="149">
        <f t="shared" si="12"/>
        <v>79012.004000000001</v>
      </c>
      <c r="J48" s="149">
        <f t="shared" si="12"/>
        <v>102792.18399999999</v>
      </c>
      <c r="K48" s="149">
        <f t="shared" si="12"/>
        <v>90904.290000000008</v>
      </c>
      <c r="L48" s="149">
        <f t="shared" si="12"/>
        <v>84747.320999999996</v>
      </c>
      <c r="M48" s="149">
        <f t="shared" si="12"/>
        <v>106284.39000000001</v>
      </c>
      <c r="O48" s="149">
        <f>SUM(B48:N48)</f>
        <v>1107482.439</v>
      </c>
    </row>
    <row r="49" spans="1:17" hidden="1"/>
    <row r="50" spans="1:17" hidden="1">
      <c r="A50" s="143" t="s">
        <v>49</v>
      </c>
      <c r="B50" s="150">
        <f>'[1]Water Losses and Uses'!CH21</f>
        <v>0.12312313753899752</v>
      </c>
      <c r="C50" s="150">
        <f>'[1]Water Losses and Uses'!CI21</f>
        <v>0.10419764836515773</v>
      </c>
      <c r="D50" s="150">
        <f>'[1]Water Losses and Uses'!CJ21</f>
        <v>-8.4033430073973861E-2</v>
      </c>
      <c r="E50" s="150">
        <f>'[1]Water Losses and Uses'!CK21</f>
        <v>4.3707751628192593E-3</v>
      </c>
      <c r="F50" s="150">
        <f>'[1]Water Losses and Uses'!CL21</f>
        <v>-1.6904193284568256E-2</v>
      </c>
      <c r="G50" s="150">
        <f>'[1]Water Losses and Uses'!CM21</f>
        <v>-0.15742303941711083</v>
      </c>
      <c r="H50" s="150">
        <f>'[1]Water Losses and Uses'!CN21</f>
        <v>5.7599640571272974E-2</v>
      </c>
      <c r="I50" s="150">
        <f>'[1]Water Losses and Uses'!CO21</f>
        <v>0.13224629114671521</v>
      </c>
      <c r="J50" s="150">
        <f>'[1]Water Losses and Uses'!CP21</f>
        <v>-5.7288773047020789E-3</v>
      </c>
      <c r="K50" s="150">
        <f>'[1]Water Losses and Uses'!CQ21</f>
        <v>0.13196601148617074</v>
      </c>
      <c r="L50" s="150">
        <f>'[1]Water Losses and Uses'!CR21</f>
        <v>0.26946877409672931</v>
      </c>
      <c r="M50" s="150">
        <f>'[1]Water Losses and Uses'!CS21</f>
        <v>1.1284140491328727E-2</v>
      </c>
      <c r="O50" s="143"/>
    </row>
    <row r="51" spans="1:17" hidden="1">
      <c r="A51" s="143" t="s">
        <v>50</v>
      </c>
      <c r="B51" s="150">
        <f>'[1]Water Losses and Uses'!CH29</f>
        <v>0.354296358375703</v>
      </c>
      <c r="C51" s="150">
        <f>'[1]Water Losses and Uses'!CI29</f>
        <v>0.29161207555409979</v>
      </c>
      <c r="D51" s="150">
        <f>'[1]Water Losses and Uses'!CJ29</f>
        <v>0.24714918852420231</v>
      </c>
      <c r="E51" s="150">
        <f>'[1]Water Losses and Uses'!CK29</f>
        <v>0.24267536105296444</v>
      </c>
      <c r="F51" s="150">
        <f>'[1]Water Losses and Uses'!CL29</f>
        <v>0.20309311005316341</v>
      </c>
      <c r="G51" s="150">
        <f>'[1]Water Losses and Uses'!CM29</f>
        <v>0.13830494479199015</v>
      </c>
      <c r="H51" s="150">
        <f>'[1]Water Losses and Uses'!CN29</f>
        <v>9.487056164254537E-2</v>
      </c>
      <c r="I51" s="150">
        <f>'[1]Water Losses and Uses'!CO29</f>
        <v>0.15316763015193213</v>
      </c>
      <c r="J51" s="150">
        <f>'[1]Water Losses and Uses'!CP29</f>
        <v>0.18961757792860578</v>
      </c>
      <c r="K51" s="150">
        <f>'[1]Water Losses and Uses'!CQ29</f>
        <v>0.16483188289702683</v>
      </c>
      <c r="L51" s="150">
        <f>'[1]Water Losses and Uses'!CR29</f>
        <v>0.13887045499888578</v>
      </c>
      <c r="M51" s="150">
        <f>'[1]Water Losses and Uses'!CS29</f>
        <v>0.11154655602839537</v>
      </c>
      <c r="O51" s="143"/>
    </row>
    <row r="52" spans="1:17" hidden="1"/>
    <row r="53" spans="1:17" hidden="1">
      <c r="A53" s="143" t="s">
        <v>51</v>
      </c>
      <c r="B53" s="150">
        <f>'[1]Water Losses and Uses'!CH49</f>
        <v>0.4700233617718807</v>
      </c>
      <c r="C53" s="150">
        <f>'[1]Water Losses and Uses'!CI49</f>
        <v>0.39736471480418178</v>
      </c>
      <c r="D53" s="150">
        <f>'[1]Water Losses and Uses'!CJ49</f>
        <v>0.3892965340893299</v>
      </c>
      <c r="E53" s="150">
        <f>'[1]Water Losses and Uses'!CK49</f>
        <v>0.36484763594147052</v>
      </c>
      <c r="F53" s="150">
        <f>'[1]Water Losses and Uses'!CL49</f>
        <v>0.41607803482996764</v>
      </c>
      <c r="G53" s="150">
        <f>'[1]Water Losses and Uses'!CM49</f>
        <v>0.41148328304021242</v>
      </c>
      <c r="H53" s="150">
        <f>'[1]Water Losses and Uses'!CN49</f>
        <v>0.44690162080165541</v>
      </c>
      <c r="I53" s="150">
        <f>'[1]Water Losses and Uses'!CO49</f>
        <v>0.50976633629587731</v>
      </c>
      <c r="J53" s="150">
        <f>'[1]Water Losses and Uses'!CP49</f>
        <v>0.29567280528116557</v>
      </c>
      <c r="K53" s="150">
        <f>'[1]Water Losses and Uses'!CQ49</f>
        <v>0.43267729976872643</v>
      </c>
      <c r="L53" s="150">
        <f>'[1]Water Losses and Uses'!CR49</f>
        <v>0.46036429854360295</v>
      </c>
      <c r="M53" s="150">
        <f>'[1]Water Losses and Uses'!CS49</f>
        <v>0.35444957947868466</v>
      </c>
      <c r="O53" s="143"/>
    </row>
    <row r="54" spans="1:17" hidden="1">
      <c r="A54" s="143" t="s">
        <v>52</v>
      </c>
      <c r="B54" s="150">
        <f>'[1]Water Losses and Uses'!CH57</f>
        <v>6.9992518614399882E-2</v>
      </c>
      <c r="C54" s="150">
        <f>'[1]Water Losses and Uses'!CI57</f>
        <v>7.7841066779441503E-3</v>
      </c>
      <c r="D54" s="150">
        <f>'[1]Water Losses and Uses'!CJ57</f>
        <v>-8.1123889539287935E-3</v>
      </c>
      <c r="E54" s="150">
        <f>'[1]Water Losses and Uses'!CK57</f>
        <v>9.2454460322564436E-2</v>
      </c>
      <c r="F54" s="150">
        <f>'[1]Water Losses and Uses'!CL57</f>
        <v>8.643655809431211E-2</v>
      </c>
      <c r="G54" s="150">
        <f>'[1]Water Losses and Uses'!CM57</f>
        <v>0.11805817351040705</v>
      </c>
      <c r="H54" s="150">
        <f>'[1]Water Losses and Uses'!CN57</f>
        <v>3.5419806097045495E-2</v>
      </c>
      <c r="I54" s="150">
        <f>'[1]Water Losses and Uses'!CO57</f>
        <v>1.6637647356881759E-2</v>
      </c>
      <c r="J54" s="150">
        <f>'[1]Water Losses and Uses'!CP57</f>
        <v>1.8777225709684944E-2</v>
      </c>
      <c r="K54" s="150">
        <f>'[1]Water Losses and Uses'!CQ57</f>
        <v>2.341328557530576E-2</v>
      </c>
      <c r="L54" s="150">
        <f>'[1]Water Losses and Uses'!CR57</f>
        <v>3.692229664949806E-2</v>
      </c>
      <c r="M54" s="150">
        <f>'[1]Water Losses and Uses'!CS57</f>
        <v>8.1345310914542224E-2</v>
      </c>
      <c r="O54" s="143"/>
    </row>
    <row r="55" spans="1:17" hidden="1"/>
    <row r="56" spans="1:17" hidden="1">
      <c r="A56" s="143" t="s">
        <v>56</v>
      </c>
    </row>
    <row r="57" spans="1:17" hidden="1"/>
    <row r="58" spans="1:17" ht="13.5" hidden="1">
      <c r="A58" s="145" t="s">
        <v>45</v>
      </c>
      <c r="B58" s="146">
        <f t="shared" ref="B58:M58" si="13">B34*(1+B50)*(1/(1-B51))</f>
        <v>73881.051498648361</v>
      </c>
      <c r="C58" s="146">
        <f t="shared" si="13"/>
        <v>103008.54812846208</v>
      </c>
      <c r="D58" s="146">
        <f t="shared" si="13"/>
        <v>61076.874615998218</v>
      </c>
      <c r="E58" s="146">
        <f t="shared" si="13"/>
        <v>53071.264848430103</v>
      </c>
      <c r="F58" s="146">
        <f t="shared" si="13"/>
        <v>75857.608485063829</v>
      </c>
      <c r="G58" s="146">
        <f t="shared" si="13"/>
        <v>49907.380158794236</v>
      </c>
      <c r="H58" s="146">
        <f t="shared" si="13"/>
        <v>38674.591911170348</v>
      </c>
      <c r="I58" s="146">
        <f t="shared" si="13"/>
        <v>66852.521896856735</v>
      </c>
      <c r="J58" s="146">
        <f t="shared" si="13"/>
        <v>63985.631307361975</v>
      </c>
      <c r="K58" s="146">
        <f t="shared" si="13"/>
        <v>59194.649045195234</v>
      </c>
      <c r="L58" s="146">
        <f t="shared" si="13"/>
        <v>79771.382485585636</v>
      </c>
      <c r="M58" s="146">
        <f t="shared" si="13"/>
        <v>52092.114678171958</v>
      </c>
      <c r="O58" s="146">
        <f>SUM(B58:N58)</f>
        <v>777373.61905973859</v>
      </c>
      <c r="P58" s="151">
        <v>610418</v>
      </c>
      <c r="Q58" s="139" t="s">
        <v>53</v>
      </c>
    </row>
    <row r="59" spans="1:17" ht="13.5" hidden="1">
      <c r="A59" s="145" t="s">
        <v>46</v>
      </c>
      <c r="B59" s="146">
        <f t="shared" ref="B59:M59" si="14">B35*(1+B53)*(1/(1-B54))</f>
        <v>85270.020273421178</v>
      </c>
      <c r="C59" s="146">
        <f t="shared" si="14"/>
        <v>80887.494474848092</v>
      </c>
      <c r="D59" s="146">
        <f t="shared" si="14"/>
        <v>77980.560690911312</v>
      </c>
      <c r="E59" s="146">
        <f t="shared" si="14"/>
        <v>98278.299974173162</v>
      </c>
      <c r="F59" s="146">
        <f t="shared" si="14"/>
        <v>70009.382753344762</v>
      </c>
      <c r="G59" s="146">
        <f t="shared" si="14"/>
        <v>88602.882845575674</v>
      </c>
      <c r="H59" s="146">
        <f t="shared" si="14"/>
        <v>81474.612180275275</v>
      </c>
      <c r="I59" s="146">
        <f t="shared" si="14"/>
        <v>79007.710686761624</v>
      </c>
      <c r="J59" s="146">
        <f t="shared" si="14"/>
        <v>68308.52173309731</v>
      </c>
      <c r="K59" s="146">
        <f t="shared" si="14"/>
        <v>73902.860429210428</v>
      </c>
      <c r="L59" s="146">
        <f t="shared" si="14"/>
        <v>78140.624344991709</v>
      </c>
      <c r="M59" s="146">
        <f t="shared" si="14"/>
        <v>72029.545532201795</v>
      </c>
      <c r="O59" s="146">
        <f>SUM(B59:N59)</f>
        <v>953892.51591881248</v>
      </c>
      <c r="P59" s="151">
        <v>675813</v>
      </c>
      <c r="Q59" s="139" t="s">
        <v>53</v>
      </c>
    </row>
    <row r="60" spans="1:17" ht="13.5" hidden="1">
      <c r="A60" s="145" t="s">
        <v>36</v>
      </c>
      <c r="B60" s="146">
        <f>SUM(B58:B59)</f>
        <v>159151.07177206955</v>
      </c>
      <c r="C60" s="146">
        <f t="shared" ref="C60:M60" si="15">SUM(C58:C59)</f>
        <v>183896.04260331017</v>
      </c>
      <c r="D60" s="146">
        <f t="shared" si="15"/>
        <v>139057.43530690952</v>
      </c>
      <c r="E60" s="146">
        <f t="shared" si="15"/>
        <v>151349.56482260325</v>
      </c>
      <c r="F60" s="146">
        <f t="shared" si="15"/>
        <v>145866.99123840861</v>
      </c>
      <c r="G60" s="146">
        <f t="shared" si="15"/>
        <v>138510.26300436992</v>
      </c>
      <c r="H60" s="146">
        <f t="shared" si="15"/>
        <v>120149.20409144563</v>
      </c>
      <c r="I60" s="146">
        <f t="shared" si="15"/>
        <v>145860.23258361837</v>
      </c>
      <c r="J60" s="146">
        <f t="shared" si="15"/>
        <v>132294.15304045929</v>
      </c>
      <c r="K60" s="146">
        <f t="shared" si="15"/>
        <v>133097.50947440567</v>
      </c>
      <c r="L60" s="146">
        <f t="shared" si="15"/>
        <v>157912.00683057733</v>
      </c>
      <c r="M60" s="146">
        <f t="shared" si="15"/>
        <v>124121.66021037375</v>
      </c>
      <c r="N60" s="145"/>
      <c r="O60" s="146">
        <f>SUM(O58:O59)</f>
        <v>1731266.134978551</v>
      </c>
      <c r="P60" s="151">
        <f>SUM(P58:P59)</f>
        <v>1286231</v>
      </c>
    </row>
    <row r="61" spans="1:17" hidden="1">
      <c r="A61" s="152" t="s">
        <v>86</v>
      </c>
      <c r="B61" s="153">
        <v>42197</v>
      </c>
      <c r="C61" s="153">
        <f t="shared" ref="C61:M61" si="16">B61+31</f>
        <v>42228</v>
      </c>
      <c r="D61" s="153">
        <f t="shared" si="16"/>
        <v>42259</v>
      </c>
      <c r="E61" s="153">
        <f t="shared" si="16"/>
        <v>42290</v>
      </c>
      <c r="F61" s="153">
        <f t="shared" si="16"/>
        <v>42321</v>
      </c>
      <c r="G61" s="153">
        <f t="shared" si="16"/>
        <v>42352</v>
      </c>
      <c r="H61" s="153">
        <f t="shared" si="16"/>
        <v>42383</v>
      </c>
      <c r="I61" s="153">
        <f t="shared" si="16"/>
        <v>42414</v>
      </c>
      <c r="J61" s="153">
        <f t="shared" si="16"/>
        <v>42445</v>
      </c>
      <c r="K61" s="153">
        <f t="shared" si="16"/>
        <v>42476</v>
      </c>
      <c r="L61" s="153">
        <f t="shared" si="16"/>
        <v>42507</v>
      </c>
      <c r="M61" s="153">
        <f t="shared" si="16"/>
        <v>42538</v>
      </c>
      <c r="O61" s="193" t="s">
        <v>36</v>
      </c>
    </row>
    <row r="62" spans="1:17" hidden="1">
      <c r="A62" s="154"/>
      <c r="B62" s="155" t="s">
        <v>57</v>
      </c>
      <c r="C62" s="155" t="s">
        <v>57</v>
      </c>
      <c r="D62" s="155" t="s">
        <v>57</v>
      </c>
      <c r="E62" s="155" t="s">
        <v>57</v>
      </c>
      <c r="F62" s="155" t="s">
        <v>57</v>
      </c>
      <c r="G62" s="155" t="s">
        <v>57</v>
      </c>
      <c r="H62" s="155" t="s">
        <v>57</v>
      </c>
      <c r="I62" s="155" t="s">
        <v>57</v>
      </c>
      <c r="J62" s="155" t="s">
        <v>57</v>
      </c>
      <c r="K62" s="155" t="s">
        <v>57</v>
      </c>
      <c r="L62" s="155" t="s">
        <v>57</v>
      </c>
      <c r="M62" s="155" t="s">
        <v>57</v>
      </c>
    </row>
    <row r="63" spans="1:17" hidden="1">
      <c r="A63" s="154" t="s">
        <v>45</v>
      </c>
      <c r="B63" s="156">
        <f>'[1]Water Losses and Uses'!CT18</f>
        <v>17197.444</v>
      </c>
      <c r="C63" s="156">
        <f>'[1]Water Losses and Uses'!CU18</f>
        <v>105812.56</v>
      </c>
      <c r="D63" s="156">
        <f>'[1]Water Losses and Uses'!CV18</f>
        <v>46489.141000000003</v>
      </c>
      <c r="E63" s="156">
        <f>'[1]Water Losses and Uses'!CW18</f>
        <v>45537</v>
      </c>
      <c r="F63" s="156">
        <f>'[1]Water Losses and Uses'!CX18</f>
        <v>66079.673999999999</v>
      </c>
      <c r="G63" s="156">
        <f>'[1]Water Losses and Uses'!CY18</f>
        <v>647.2079999999994</v>
      </c>
      <c r="H63" s="156">
        <f>'[1]Water Losses and Uses'!CZ18</f>
        <v>11377.373</v>
      </c>
      <c r="I63" s="156">
        <f>'[1]Water Losses and Uses'!DA18</f>
        <v>90252.611000000004</v>
      </c>
      <c r="J63" s="156">
        <f>'[1]Water Losses and Uses'!DB18</f>
        <v>12737.065000000002</v>
      </c>
      <c r="K63" s="156">
        <f>'[1]Water Losses and Uses'!DC18</f>
        <v>27927.721999999994</v>
      </c>
      <c r="L63" s="156">
        <f>'[1]Water Losses and Uses'!DD18</f>
        <v>72229.163</v>
      </c>
      <c r="M63" s="156">
        <f>'[1]Water Losses and Uses'!DE18</f>
        <v>68186.903000000006</v>
      </c>
      <c r="O63" s="149">
        <f>SUM(B63:N63)</f>
        <v>564473.86400000006</v>
      </c>
    </row>
    <row r="64" spans="1:17" hidden="1">
      <c r="A64" s="154" t="s">
        <v>46</v>
      </c>
      <c r="B64" s="156">
        <f>'[1]Water Losses and Uses'!CT46</f>
        <v>40260.542000000001</v>
      </c>
      <c r="C64" s="156">
        <f>'[1]Water Losses and Uses'!CU46</f>
        <v>46332.764999999999</v>
      </c>
      <c r="D64" s="156">
        <f>'[1]Water Losses and Uses'!CV46</f>
        <v>41947.179000000004</v>
      </c>
      <c r="E64" s="156">
        <f>'[1]Water Losses and Uses'!CW46</f>
        <v>42000.235000000001</v>
      </c>
      <c r="F64" s="156">
        <f>'[1]Water Losses and Uses'!CX46</f>
        <v>45738.607000000004</v>
      </c>
      <c r="G64" s="156">
        <f>'[1]Water Losses and Uses'!CY46</f>
        <v>36454.046999999999</v>
      </c>
      <c r="H64" s="156">
        <f>'[1]Water Losses and Uses'!CZ46</f>
        <v>33199.031000000003</v>
      </c>
      <c r="I64" s="156">
        <f>'[1]Water Losses and Uses'!DA46</f>
        <v>43600.31</v>
      </c>
      <c r="J64" s="156">
        <f>'[1]Water Losses and Uses'!DB46</f>
        <v>43338.053999999996</v>
      </c>
      <c r="K64" s="156">
        <f>'[1]Water Losses and Uses'!DC46</f>
        <v>43171.394999999997</v>
      </c>
      <c r="L64" s="156">
        <f>'[1]Water Losses and Uses'!DD46</f>
        <v>33717.928</v>
      </c>
      <c r="M64" s="156">
        <f>'[1]Water Losses and Uses'!DE46</f>
        <v>45986.544999999998</v>
      </c>
      <c r="O64" s="149">
        <f>SUM(B64:N64)</f>
        <v>495746.63800000004</v>
      </c>
    </row>
    <row r="65" spans="1:15" hidden="1">
      <c r="A65" s="154" t="s">
        <v>36</v>
      </c>
      <c r="B65" s="162">
        <f t="shared" ref="B65:M65" si="17">SUM(B63:B64)</f>
        <v>57457.986000000004</v>
      </c>
      <c r="C65" s="162">
        <f t="shared" si="17"/>
        <v>152145.32500000001</v>
      </c>
      <c r="D65" s="162">
        <f t="shared" si="17"/>
        <v>88436.32</v>
      </c>
      <c r="E65" s="162">
        <f t="shared" si="17"/>
        <v>87537.235000000001</v>
      </c>
      <c r="F65" s="162">
        <f t="shared" si="17"/>
        <v>111818.281</v>
      </c>
      <c r="G65" s="162">
        <f t="shared" si="17"/>
        <v>37101.254999999997</v>
      </c>
      <c r="H65" s="162">
        <f t="shared" si="17"/>
        <v>44576.404000000002</v>
      </c>
      <c r="I65" s="162">
        <f t="shared" si="17"/>
        <v>133852.921</v>
      </c>
      <c r="J65" s="162">
        <f t="shared" si="17"/>
        <v>56075.118999999999</v>
      </c>
      <c r="K65" s="162">
        <f t="shared" si="17"/>
        <v>71099.116999999998</v>
      </c>
      <c r="L65" s="162">
        <f t="shared" si="17"/>
        <v>105947.091</v>
      </c>
      <c r="M65" s="162">
        <f t="shared" si="17"/>
        <v>114173.448</v>
      </c>
      <c r="O65" s="163">
        <f>SUM(B65:N65)</f>
        <v>1060220.5019999999</v>
      </c>
    </row>
    <row r="66" spans="1:15" hidden="1">
      <c r="A66" s="154"/>
      <c r="B66" s="154"/>
      <c r="C66" s="154"/>
      <c r="D66" s="154"/>
      <c r="E66" s="154"/>
      <c r="F66" s="154"/>
      <c r="G66" s="154"/>
      <c r="H66" s="154"/>
      <c r="I66" s="154"/>
      <c r="J66" s="154"/>
      <c r="K66" s="154"/>
      <c r="L66" s="154"/>
      <c r="M66" s="154"/>
    </row>
    <row r="67" spans="1:15" hidden="1">
      <c r="A67" s="157" t="s">
        <v>49</v>
      </c>
      <c r="B67" s="158">
        <f>'[1]Water Losses and Uses'!CT21</f>
        <v>0.73648773746539076</v>
      </c>
      <c r="C67" s="158">
        <f>'[1]Water Losses and Uses'!CU21</f>
        <v>-0.83979237086590497</v>
      </c>
      <c r="D67" s="158">
        <f>'[1]Water Losses and Uses'!CV21</f>
        <v>0.11146019450646701</v>
      </c>
      <c r="E67" s="158">
        <f>'[1]Water Losses and Uses'!CW21</f>
        <v>0.14215108652761824</v>
      </c>
      <c r="F67" s="158">
        <f>'[1]Water Losses and Uses'!CX21</f>
        <v>-0.26041716656975678</v>
      </c>
      <c r="G67" s="158">
        <f>'[1]Water Losses and Uses'!CY21</f>
        <v>0.98851331188113178</v>
      </c>
      <c r="H67" s="158">
        <f>'[1]Water Losses and Uses'!CZ21</f>
        <v>0.79071523890772866</v>
      </c>
      <c r="I67" s="158">
        <f>'[1]Water Losses and Uses'!DA21</f>
        <v>-0.74081284870582897</v>
      </c>
      <c r="J67" s="158">
        <f>'[1]Water Losses and Uses'!DB21</f>
        <v>0.75671612025676449</v>
      </c>
      <c r="K67" s="158">
        <f>'[1]Water Losses and Uses'!DC21</f>
        <v>0.42288839792861022</v>
      </c>
      <c r="L67" s="158">
        <f>'[1]Water Losses and Uses'!DD21</f>
        <v>-0.26885779849689834</v>
      </c>
      <c r="M67" s="158">
        <f>'[1]Water Losses and Uses'!DE21</f>
        <v>-0.23540209381448912</v>
      </c>
    </row>
    <row r="68" spans="1:15" hidden="1">
      <c r="A68" s="157" t="s">
        <v>50</v>
      </c>
      <c r="B68" s="158">
        <f>'[1]Water Losses and Uses'!CT29</f>
        <v>0.20124001426109697</v>
      </c>
      <c r="C68" s="158">
        <f>'[1]Water Losses and Uses'!CU29</f>
        <v>0.14593547831824763</v>
      </c>
      <c r="D68" s="158">
        <f>'[1]Water Losses and Uses'!CV29</f>
        <v>-0.13873321081648715</v>
      </c>
      <c r="E68" s="158">
        <f>'[1]Water Losses and Uses'!CW29</f>
        <v>0.23824778192275683</v>
      </c>
      <c r="F68" s="158">
        <f>'[1]Water Losses and Uses'!CX29</f>
        <v>0.19100316028450104</v>
      </c>
      <c r="G68" s="158">
        <f>'[1]Water Losses and Uses'!CY29</f>
        <v>9.8790987331368096E-2</v>
      </c>
      <c r="H68" s="158">
        <f>'[1]Water Losses and Uses'!CZ29</f>
        <v>0.14170374211524325</v>
      </c>
      <c r="I68" s="158">
        <f>'[1]Water Losses and Uses'!DA29</f>
        <v>0.15158671922377209</v>
      </c>
      <c r="J68" s="158">
        <f>'[1]Water Losses and Uses'!DB29</f>
        <v>0.17380044773830974</v>
      </c>
      <c r="K68" s="158">
        <f>'[1]Water Losses and Uses'!DC29</f>
        <v>5.4110593110592992E-2</v>
      </c>
      <c r="L68" s="158">
        <f>'[1]Water Losses and Uses'!DD29</f>
        <v>0.16938772465724233</v>
      </c>
      <c r="M68" s="158">
        <f>'[1]Water Losses and Uses'!DE29</f>
        <v>0.25912682277245996</v>
      </c>
    </row>
    <row r="69" spans="1:15" hidden="1">
      <c r="A69" s="154"/>
      <c r="B69" s="154"/>
      <c r="C69" s="154"/>
      <c r="D69" s="154"/>
      <c r="E69" s="154"/>
      <c r="F69" s="154"/>
      <c r="G69" s="154"/>
      <c r="H69" s="154"/>
      <c r="I69" s="154"/>
      <c r="J69" s="154"/>
      <c r="K69" s="154"/>
      <c r="L69" s="154"/>
      <c r="M69" s="154"/>
    </row>
    <row r="70" spans="1:15" hidden="1">
      <c r="A70" s="157" t="s">
        <v>51</v>
      </c>
      <c r="B70" s="158">
        <f>'[1]Water Losses and Uses'!CT49</f>
        <v>0.50416406061752916</v>
      </c>
      <c r="C70" s="158">
        <f>'[1]Water Losses and Uses'!CU49</f>
        <v>0.41886377527362134</v>
      </c>
      <c r="D70" s="158">
        <f>'[1]Water Losses and Uses'!CV49</f>
        <v>0.44758566122497323</v>
      </c>
      <c r="E70" s="158">
        <f>'[1]Water Losses and Uses'!CW49</f>
        <v>0.47136115057350075</v>
      </c>
      <c r="F70" s="158">
        <f>'[1]Water Losses and Uses'!CX49</f>
        <v>0.3576902934863373</v>
      </c>
      <c r="G70" s="158">
        <f>'[1]Water Losses and Uses'!CY49</f>
        <v>0.49482664291991879</v>
      </c>
      <c r="H70" s="158">
        <f>'[1]Water Losses and Uses'!CZ49</f>
        <v>0.54902269142256588</v>
      </c>
      <c r="I70" s="158">
        <f>'[1]Water Losses and Uses'!DA49</f>
        <v>0.38650391087608704</v>
      </c>
      <c r="J70" s="158">
        <f>'[1]Water Losses and Uses'!DB49</f>
        <v>0.40475060017953318</v>
      </c>
      <c r="K70" s="158">
        <f>'[1]Water Losses and Uses'!DC49</f>
        <v>0.39205560214700402</v>
      </c>
      <c r="L70" s="158">
        <f>'[1]Water Losses and Uses'!DD49</f>
        <v>0.52109724669671731</v>
      </c>
      <c r="M70" s="158">
        <f>'[1]Water Losses and Uses'!DE49</f>
        <v>0.35103832566767673</v>
      </c>
    </row>
    <row r="71" spans="1:15" hidden="1">
      <c r="A71" s="157" t="s">
        <v>52</v>
      </c>
      <c r="B71" s="158">
        <f>'[1]Water Losses and Uses'!CT57</f>
        <v>3.6690329009054445E-2</v>
      </c>
      <c r="C71" s="158">
        <f>'[1]Water Losses and Uses'!CU57</f>
        <v>4.3034638474425319E-2</v>
      </c>
      <c r="D71" s="158">
        <f>'[1]Water Losses and Uses'!CV57</f>
        <v>5.9156549840240595E-2</v>
      </c>
      <c r="E71" s="158">
        <f>'[1]Water Losses and Uses'!CW57</f>
        <v>5.6441111153705953E-3</v>
      </c>
      <c r="F71" s="158">
        <f>'[1]Water Losses and Uses'!CX57</f>
        <v>3.1627035145689396E-2</v>
      </c>
      <c r="G71" s="158">
        <f>'[1]Water Losses and Uses'!CY57</f>
        <v>8.1567791128583603E-2</v>
      </c>
      <c r="H71" s="158">
        <f>'[1]Water Losses and Uses'!CZ57</f>
        <v>-5.564088841812069E-2</v>
      </c>
      <c r="I71" s="158">
        <f>'[1]Water Losses and Uses'!DA57</f>
        <v>7.2621192181577532E-2</v>
      </c>
      <c r="J71" s="158">
        <f>'[1]Water Losses and Uses'!DB57</f>
        <v>6.6864058680194516E-2</v>
      </c>
      <c r="K71" s="158">
        <f>'[1]Water Losses and Uses'!DC57</f>
        <v>4.0129709450830144E-2</v>
      </c>
      <c r="L71" s="158">
        <f>'[1]Water Losses and Uses'!DD57</f>
        <v>7.6311781588176558E-2</v>
      </c>
      <c r="M71" s="158">
        <f>'[1]Water Losses and Uses'!DE57</f>
        <v>3.4138651917127588E-2</v>
      </c>
    </row>
    <row r="72" spans="1:15" hidden="1">
      <c r="A72" s="154"/>
      <c r="B72" s="154"/>
      <c r="C72" s="154"/>
      <c r="D72" s="154"/>
      <c r="E72" s="154"/>
      <c r="F72" s="154"/>
      <c r="G72" s="154"/>
      <c r="H72" s="154"/>
      <c r="I72" s="154"/>
      <c r="J72" s="154"/>
      <c r="K72" s="154"/>
      <c r="L72" s="154"/>
      <c r="M72" s="154"/>
      <c r="O72" s="154"/>
    </row>
    <row r="73" spans="1:15">
      <c r="A73" s="152" t="s">
        <v>87</v>
      </c>
      <c r="B73" s="153">
        <v>42563</v>
      </c>
      <c r="C73" s="153">
        <f t="shared" ref="C73:M73" si="18">B73+31</f>
        <v>42594</v>
      </c>
      <c r="D73" s="153">
        <f t="shared" si="18"/>
        <v>42625</v>
      </c>
      <c r="E73" s="153">
        <f t="shared" si="18"/>
        <v>42656</v>
      </c>
      <c r="F73" s="153">
        <f t="shared" si="18"/>
        <v>42687</v>
      </c>
      <c r="G73" s="153">
        <f t="shared" si="18"/>
        <v>42718</v>
      </c>
      <c r="H73" s="153">
        <f t="shared" si="18"/>
        <v>42749</v>
      </c>
      <c r="I73" s="153">
        <f t="shared" si="18"/>
        <v>42780</v>
      </c>
      <c r="J73" s="153">
        <f t="shared" si="18"/>
        <v>42811</v>
      </c>
      <c r="K73" s="153">
        <f t="shared" si="18"/>
        <v>42842</v>
      </c>
      <c r="L73" s="153">
        <f t="shared" si="18"/>
        <v>42873</v>
      </c>
      <c r="M73" s="153">
        <f t="shared" si="18"/>
        <v>42904</v>
      </c>
      <c r="O73" s="159" t="s">
        <v>36</v>
      </c>
    </row>
    <row r="74" spans="1:15">
      <c r="A74" s="154"/>
      <c r="B74" s="155" t="s">
        <v>57</v>
      </c>
      <c r="C74" s="155" t="s">
        <v>57</v>
      </c>
      <c r="D74" s="155" t="s">
        <v>57</v>
      </c>
      <c r="E74" s="155" t="s">
        <v>57</v>
      </c>
      <c r="F74" s="155" t="s">
        <v>57</v>
      </c>
      <c r="G74" s="155" t="s">
        <v>57</v>
      </c>
      <c r="H74" s="155" t="s">
        <v>57</v>
      </c>
      <c r="I74" s="155" t="s">
        <v>57</v>
      </c>
      <c r="J74" s="155" t="s">
        <v>57</v>
      </c>
      <c r="K74" s="155" t="s">
        <v>57</v>
      </c>
      <c r="L74" s="155" t="s">
        <v>57</v>
      </c>
      <c r="M74" s="155" t="s">
        <v>57</v>
      </c>
      <c r="O74" s="154"/>
    </row>
    <row r="75" spans="1:15">
      <c r="A75" s="154" t="s">
        <v>45</v>
      </c>
      <c r="B75" s="156">
        <f>'[1]Water Losses and Uses'!DF18</f>
        <v>99948.812000000005</v>
      </c>
      <c r="C75" s="156">
        <f>'[1]Water Losses and Uses'!DG18</f>
        <v>29313.753000000001</v>
      </c>
      <c r="D75" s="156">
        <f>'[1]Water Losses and Uses'!DH18</f>
        <v>54944.142</v>
      </c>
      <c r="E75" s="156">
        <f>'[1]Water Losses and Uses'!DI18</f>
        <v>91116.759000000005</v>
      </c>
      <c r="F75" s="156">
        <f>'[1]Water Losses and Uses'!DJ18</f>
        <v>57781.448000000004</v>
      </c>
      <c r="G75" s="156">
        <f>'[1]Water Losses and Uses'!DK18</f>
        <v>13904.650999999998</v>
      </c>
      <c r="H75" s="156">
        <f>'[1]Water Losses and Uses'!DL18</f>
        <v>57427.014999999999</v>
      </c>
      <c r="I75" s="156">
        <f>'[1]Water Losses and Uses'!DM18</f>
        <v>-14438.829</v>
      </c>
      <c r="J75" s="156">
        <f>'[1]Water Losses and Uses'!DN18</f>
        <v>38796.095999999998</v>
      </c>
      <c r="K75" s="156">
        <f>'[1]Water Losses and Uses'!DO18</f>
        <v>96740.616999999998</v>
      </c>
      <c r="L75" s="156">
        <f>'[1]Water Losses and Uses'!DP18</f>
        <v>57631.902000000009</v>
      </c>
      <c r="M75" s="156">
        <f>'[1]Water Losses and Uses'!DQ18</f>
        <v>44787.672000000006</v>
      </c>
      <c r="O75" s="156">
        <f>SUM(B75:N75)</f>
        <v>627954.03800000006</v>
      </c>
    </row>
    <row r="76" spans="1:15">
      <c r="A76" s="154" t="s">
        <v>46</v>
      </c>
      <c r="B76" s="156">
        <f>'[1]Water Losses and Uses'!DF46</f>
        <v>37773.293000000005</v>
      </c>
      <c r="C76" s="156">
        <f>'[1]Water Losses and Uses'!DG46</f>
        <v>37690.301999999996</v>
      </c>
      <c r="D76" s="156">
        <f>'[1]Water Losses and Uses'!DH46</f>
        <v>45667.422000000006</v>
      </c>
      <c r="E76" s="156">
        <f>'[1]Water Losses and Uses'!DI46</f>
        <v>43612.796000000002</v>
      </c>
      <c r="F76" s="156">
        <f>'[1]Water Losses and Uses'!DJ46</f>
        <v>28959.511000000002</v>
      </c>
      <c r="G76" s="156">
        <f>'[1]Water Losses and Uses'!DK46</f>
        <v>51877.038</v>
      </c>
      <c r="H76" s="156">
        <f>'[1]Water Losses and Uses'!DL46</f>
        <v>52895.707000000002</v>
      </c>
      <c r="I76" s="156">
        <f>'[1]Water Losses and Uses'!DM46</f>
        <v>37773.291000000005</v>
      </c>
      <c r="J76" s="156">
        <f>'[1]Water Losses and Uses'!DN46</f>
        <v>42018.218999999997</v>
      </c>
      <c r="K76" s="156">
        <f>'[1]Water Losses and Uses'!DO46</f>
        <v>41891.373</v>
      </c>
      <c r="L76" s="156">
        <f>'[1]Water Losses and Uses'!DP46</f>
        <v>42317.838000000003</v>
      </c>
      <c r="M76" s="156">
        <f>'[1]Water Losses and Uses'!DQ46</f>
        <v>34669.914000000004</v>
      </c>
      <c r="O76" s="156">
        <f>SUM(B76:N76)</f>
        <v>497146.70400000003</v>
      </c>
    </row>
    <row r="77" spans="1:15">
      <c r="A77" s="154" t="s">
        <v>36</v>
      </c>
      <c r="B77" s="162">
        <f>SUM(B75:B76)</f>
        <v>137722.10500000001</v>
      </c>
      <c r="C77" s="162">
        <f t="shared" ref="C77:M77" si="19">SUM(C75:C76)</f>
        <v>67004.054999999993</v>
      </c>
      <c r="D77" s="162">
        <f t="shared" si="19"/>
        <v>100611.56400000001</v>
      </c>
      <c r="E77" s="162">
        <f t="shared" si="19"/>
        <v>134729.55499999999</v>
      </c>
      <c r="F77" s="162">
        <f t="shared" si="19"/>
        <v>86740.959000000003</v>
      </c>
      <c r="G77" s="162">
        <f t="shared" si="19"/>
        <v>65781.688999999998</v>
      </c>
      <c r="H77" s="162">
        <f t="shared" si="19"/>
        <v>110322.72200000001</v>
      </c>
      <c r="I77" s="162">
        <f t="shared" si="19"/>
        <v>23334.462000000007</v>
      </c>
      <c r="J77" s="162">
        <f t="shared" si="19"/>
        <v>80814.315000000002</v>
      </c>
      <c r="K77" s="162">
        <f t="shared" si="19"/>
        <v>138631.99</v>
      </c>
      <c r="L77" s="162">
        <f t="shared" si="19"/>
        <v>99949.74000000002</v>
      </c>
      <c r="M77" s="162">
        <f t="shared" si="19"/>
        <v>79457.58600000001</v>
      </c>
      <c r="O77" s="162">
        <f>SUM(B77:N77)</f>
        <v>1125100.7420000001</v>
      </c>
    </row>
    <row r="78" spans="1:15">
      <c r="A78" s="154"/>
      <c r="B78" s="154"/>
      <c r="C78" s="154"/>
      <c r="D78" s="154"/>
      <c r="E78" s="154"/>
      <c r="F78" s="154"/>
      <c r="G78" s="154"/>
      <c r="H78" s="154"/>
      <c r="I78" s="154"/>
      <c r="J78" s="154"/>
      <c r="K78" s="154"/>
      <c r="L78" s="154"/>
      <c r="M78" s="154"/>
      <c r="O78" s="154"/>
    </row>
    <row r="79" spans="1:15">
      <c r="A79" s="157" t="s">
        <v>49</v>
      </c>
      <c r="B79" s="158">
        <f>'[1]Water Losses and Uses'!DF21</f>
        <v>-0.77115278625757655</v>
      </c>
      <c r="C79" s="158">
        <f>'[1]Water Losses and Uses'!DG21</f>
        <v>0.44724288238131149</v>
      </c>
      <c r="D79" s="158">
        <f>'[1]Water Losses and Uses'!DH21</f>
        <v>-0.10519400616444181</v>
      </c>
      <c r="E79" s="158">
        <f>'[1]Water Losses and Uses'!DI21</f>
        <v>-0.76362502016375899</v>
      </c>
      <c r="F79" s="158">
        <f>'[1]Water Losses and Uses'!DJ21</f>
        <v>-0.17915761156652391</v>
      </c>
      <c r="G79" s="158">
        <f>'[1]Water Losses and Uses'!DK21</f>
        <v>0.74224879767770813</v>
      </c>
      <c r="H79" s="158">
        <f>'[1]Water Losses and Uses'!DL21</f>
        <v>-8.9699160605299338E-2</v>
      </c>
      <c r="I79" s="158">
        <f>'[1]Water Losses and Uses'!DM21</f>
        <v>1.2830315046277248</v>
      </c>
      <c r="J79" s="158">
        <f>'[1]Water Losses and Uses'!DN21</f>
        <v>0.27529751516914774</v>
      </c>
      <c r="K79" s="158">
        <f>'[1]Water Losses and Uses'!DO21</f>
        <v>-0.75197804829332748</v>
      </c>
      <c r="L79" s="158">
        <f>'[1]Water Losses and Uses'!DP21</f>
        <v>-1.2515476455031234E-2</v>
      </c>
      <c r="M79" s="158">
        <f>'[1]Water Losses and Uses'!DQ21</f>
        <v>0.21926464817755315</v>
      </c>
      <c r="O79" s="154"/>
    </row>
    <row r="80" spans="1:15">
      <c r="A80" s="157" t="s">
        <v>50</v>
      </c>
      <c r="B80" s="158">
        <f>'[1]Water Losses and Uses'!DF29</f>
        <v>0.21674165324399197</v>
      </c>
      <c r="C80" s="158">
        <f>'[1]Water Losses and Uses'!DG29</f>
        <v>0.20237381916329281</v>
      </c>
      <c r="D80" s="158">
        <f>'[1]Water Losses and Uses'!DH29</f>
        <v>0.14195073834603877</v>
      </c>
      <c r="E80" s="158">
        <f>'[1]Water Losses and Uses'!DI29</f>
        <v>0.19113926058368902</v>
      </c>
      <c r="F80" s="158">
        <f>'[1]Water Losses and Uses'!DJ29</f>
        <v>0.18166857279769988</v>
      </c>
      <c r="G80" s="158">
        <f>'[1]Water Losses and Uses'!DK29</f>
        <v>9.8768217303686595E-2</v>
      </c>
      <c r="H80" s="158">
        <f>'[1]Water Losses and Uses'!DL29</f>
        <v>0.18408070629152359</v>
      </c>
      <c r="I80" s="158">
        <f>'[1]Water Losses and Uses'!DM29</f>
        <v>0.14517804108771623</v>
      </c>
      <c r="J80" s="158">
        <f>'[1]Water Losses and Uses'!DN29</f>
        <v>0.17544876543209881</v>
      </c>
      <c r="K80" s="158">
        <f>'[1]Water Losses and Uses'!DO29</f>
        <v>0.16098964998382809</v>
      </c>
      <c r="L80" s="158">
        <f>'[1]Water Losses and Uses'!DP29</f>
        <v>0.13341112317989662</v>
      </c>
      <c r="M80" s="158">
        <f>'[1]Water Losses and Uses'!DQ29</f>
        <v>0.14706238574703309</v>
      </c>
      <c r="O80" s="154"/>
    </row>
    <row r="81" spans="1:17">
      <c r="A81" s="154"/>
      <c r="B81" s="154"/>
      <c r="C81" s="154"/>
      <c r="D81" s="154"/>
      <c r="E81" s="154"/>
      <c r="F81" s="154"/>
      <c r="G81" s="154"/>
      <c r="H81" s="154"/>
      <c r="I81" s="154"/>
      <c r="J81" s="154"/>
      <c r="K81" s="154"/>
      <c r="L81" s="154"/>
      <c r="M81" s="154"/>
      <c r="O81" s="154"/>
    </row>
    <row r="82" spans="1:17">
      <c r="A82" s="157" t="s">
        <v>51</v>
      </c>
      <c r="B82" s="158">
        <f>'[1]Water Losses and Uses'!DF49</f>
        <v>0.45969088230108068</v>
      </c>
      <c r="C82" s="158">
        <f>'[1]Water Losses and Uses'!DG49</f>
        <v>0.45699652996333695</v>
      </c>
      <c r="D82" s="158">
        <f>'[1]Water Losses and Uses'!DH49</f>
        <v>0.40124003410567766</v>
      </c>
      <c r="E82" s="158">
        <f>'[1]Water Losses and Uses'!DI49</f>
        <v>0.41102414862253156</v>
      </c>
      <c r="F82" s="158">
        <f>'[1]Water Losses and Uses'!DJ49</f>
        <v>0.59912722598886581</v>
      </c>
      <c r="G82" s="158">
        <f>'[1]Water Losses and Uses'!DK49</f>
        <v>0.29642464851434452</v>
      </c>
      <c r="H82" s="158">
        <f>'[1]Water Losses and Uses'!DL49</f>
        <v>0.30110071961286128</v>
      </c>
      <c r="I82" s="158">
        <f>'[1]Water Losses and Uses'!DM49</f>
        <v>0.45552034948367864</v>
      </c>
      <c r="J82" s="158">
        <f>'[1]Water Losses and Uses'!DN49</f>
        <v>0.44684457199417027</v>
      </c>
      <c r="K82" s="158">
        <f>'[1]Water Losses and Uses'!DO49</f>
        <v>0.42763052130916801</v>
      </c>
      <c r="L82" s="158">
        <f>'[1]Water Losses and Uses'!DP49</f>
        <v>0.47414417998349834</v>
      </c>
      <c r="M82" s="158">
        <f>'[1]Water Losses and Uses'!DQ49</f>
        <v>0.479645222523436</v>
      </c>
      <c r="O82" s="154"/>
    </row>
    <row r="83" spans="1:17">
      <c r="A83" s="157" t="s">
        <v>52</v>
      </c>
      <c r="B83" s="158">
        <f>'[1]Water Losses and Uses'!DF57</f>
        <v>8.7735101360033055E-2</v>
      </c>
      <c r="C83" s="158">
        <f>'[1]Water Losses and Uses'!DG57</f>
        <v>7.7208401203789981E-2</v>
      </c>
      <c r="D83" s="158">
        <f>'[1]Water Losses and Uses'!DH57</f>
        <v>3.9251413693698653E-2</v>
      </c>
      <c r="E83" s="158">
        <f>'[1]Water Losses and Uses'!DI57</f>
        <v>9.5113840562581556E-2</v>
      </c>
      <c r="F83" s="158">
        <f>'[1]Water Losses and Uses'!DJ57</f>
        <v>8.9773784453060473E-2</v>
      </c>
      <c r="G83" s="158">
        <f>'[1]Water Losses and Uses'!DK57</f>
        <v>5.4935035851872573E-2</v>
      </c>
      <c r="H83" s="158">
        <f>'[1]Water Losses and Uses'!DL57</f>
        <v>4.9122493074375259E-2</v>
      </c>
      <c r="I83" s="158">
        <f>'[1]Water Losses and Uses'!DM57</f>
        <v>5.0140100347204133E-2</v>
      </c>
      <c r="J83" s="158">
        <f>'[1]Water Losses and Uses'!DN57</f>
        <v>7.8337563225209739E-2</v>
      </c>
      <c r="K83" s="158">
        <f>'[1]Water Losses and Uses'!DO57</f>
        <v>8.2349045603219123E-2</v>
      </c>
      <c r="L83" s="158">
        <f>'[1]Water Losses and Uses'!DP57</f>
        <v>-1.9687827516907629E-2</v>
      </c>
      <c r="M83" s="158">
        <f>'[1]Water Losses and Uses'!DQ57</f>
        <v>0.10849311213255267</v>
      </c>
      <c r="O83" s="154"/>
    </row>
    <row r="84" spans="1:17">
      <c r="A84" s="154"/>
      <c r="B84" s="154"/>
      <c r="C84" s="154"/>
      <c r="D84" s="154"/>
      <c r="E84" s="154"/>
      <c r="F84" s="154"/>
      <c r="G84" s="154"/>
      <c r="H84" s="154"/>
      <c r="I84" s="154"/>
      <c r="J84" s="154"/>
      <c r="K84" s="154"/>
      <c r="L84" s="154"/>
      <c r="M84" s="154"/>
      <c r="O84" s="154"/>
    </row>
    <row r="85" spans="1:17">
      <c r="A85" s="154"/>
      <c r="B85" s="154"/>
      <c r="C85" s="154"/>
      <c r="D85" s="154"/>
      <c r="E85" s="154"/>
      <c r="F85" s="154"/>
      <c r="G85" s="154"/>
      <c r="H85" s="154"/>
      <c r="I85" s="154"/>
      <c r="J85" s="154"/>
      <c r="K85" s="154"/>
      <c r="L85" s="154"/>
      <c r="M85" s="154"/>
      <c r="O85" s="154"/>
    </row>
    <row r="86" spans="1:17">
      <c r="A86" s="152" t="s">
        <v>88</v>
      </c>
      <c r="B86" s="153">
        <v>42928</v>
      </c>
      <c r="C86" s="153">
        <f t="shared" ref="C86:M86" si="20">B86+31</f>
        <v>42959</v>
      </c>
      <c r="D86" s="153">
        <f t="shared" si="20"/>
        <v>42990</v>
      </c>
      <c r="E86" s="153">
        <f t="shared" si="20"/>
        <v>43021</v>
      </c>
      <c r="F86" s="153">
        <f t="shared" si="20"/>
        <v>43052</v>
      </c>
      <c r="G86" s="153">
        <f t="shared" si="20"/>
        <v>43083</v>
      </c>
      <c r="H86" s="153">
        <f t="shared" si="20"/>
        <v>43114</v>
      </c>
      <c r="I86" s="153">
        <f t="shared" si="20"/>
        <v>43145</v>
      </c>
      <c r="J86" s="153">
        <f t="shared" si="20"/>
        <v>43176</v>
      </c>
      <c r="K86" s="153">
        <f t="shared" si="20"/>
        <v>43207</v>
      </c>
      <c r="L86" s="153">
        <f t="shared" si="20"/>
        <v>43238</v>
      </c>
      <c r="M86" s="153">
        <f t="shared" si="20"/>
        <v>43269</v>
      </c>
      <c r="O86" s="159" t="s">
        <v>36</v>
      </c>
    </row>
    <row r="87" spans="1:17">
      <c r="A87" s="154"/>
      <c r="B87" s="155" t="s">
        <v>57</v>
      </c>
      <c r="C87" s="155" t="s">
        <v>57</v>
      </c>
      <c r="D87" s="155" t="s">
        <v>57</v>
      </c>
      <c r="E87" s="155" t="s">
        <v>57</v>
      </c>
      <c r="F87" s="155" t="s">
        <v>57</v>
      </c>
      <c r="G87" s="155" t="s">
        <v>57</v>
      </c>
      <c r="H87" s="155" t="s">
        <v>57</v>
      </c>
      <c r="I87" s="155" t="s">
        <v>57</v>
      </c>
      <c r="J87" s="155" t="s">
        <v>57</v>
      </c>
      <c r="K87" s="155" t="s">
        <v>57</v>
      </c>
      <c r="L87" s="155" t="s">
        <v>57</v>
      </c>
      <c r="M87" s="155" t="s">
        <v>57</v>
      </c>
      <c r="O87" s="154"/>
    </row>
    <row r="88" spans="1:17">
      <c r="A88" s="154" t="s">
        <v>45</v>
      </c>
      <c r="B88" s="156">
        <f>+'[1]Water Losses and Uses'!DR18</f>
        <v>28168.396999999997</v>
      </c>
      <c r="C88" s="156">
        <f>+'[1]Water Losses and Uses'!DS18</f>
        <v>47916.296999999999</v>
      </c>
      <c r="D88" s="156">
        <f>+'[1]Water Losses and Uses'!DT18</f>
        <v>916.6880000000001</v>
      </c>
      <c r="E88" s="156">
        <f>+'[1]Water Losses and Uses'!DU18</f>
        <v>-3306.6030000000001</v>
      </c>
      <c r="F88" s="156">
        <f>+'[1]Water Losses and Uses'!DV18</f>
        <v>-8079.94</v>
      </c>
      <c r="G88" s="156">
        <f>+'[1]Water Losses and Uses'!DW18</f>
        <v>40447.536</v>
      </c>
      <c r="H88" s="156">
        <f>+'[1]Water Losses and Uses'!DX18</f>
        <v>614.63800000000003</v>
      </c>
      <c r="I88" s="156">
        <f>+'[1]Water Losses and Uses'!DY18</f>
        <v>25963.264000000003</v>
      </c>
      <c r="J88" s="156">
        <f>+'[1]Water Losses and Uses'!DZ18</f>
        <v>-1353.4769999999999</v>
      </c>
      <c r="K88" s="156">
        <f>+'[1]Water Losses and Uses'!EA18</f>
        <v>209014.75599999999</v>
      </c>
      <c r="L88" s="156">
        <f>+'[1]Water Losses and Uses'!EB18</f>
        <v>68012.320000000007</v>
      </c>
      <c r="M88" s="156">
        <f>+'[1]Water Losses and Uses'!EC18</f>
        <v>24241.782999999999</v>
      </c>
      <c r="O88" s="156">
        <f>SUM(B88:N88)</f>
        <v>432555.65899999999</v>
      </c>
      <c r="P88" s="160"/>
      <c r="Q88" s="108"/>
    </row>
    <row r="89" spans="1:17">
      <c r="A89" s="154" t="s">
        <v>46</v>
      </c>
      <c r="B89" s="156">
        <f>+'[1]Water Losses and Uses'!DR46</f>
        <v>41251.759000000005</v>
      </c>
      <c r="C89" s="156">
        <f>+'[1]Water Losses and Uses'!DS46</f>
        <v>40207.606</v>
      </c>
      <c r="D89" s="156">
        <f>+'[1]Water Losses and Uses'!DT46</f>
        <v>28596.979000000003</v>
      </c>
      <c r="E89" s="156">
        <f>+'[1]Water Losses and Uses'!DU46</f>
        <v>599.36500000000001</v>
      </c>
      <c r="F89" s="156">
        <f>+'[1]Water Losses and Uses'!DV46</f>
        <v>1631.827</v>
      </c>
      <c r="G89" s="156">
        <f>+'[1]Water Losses and Uses'!DW46</f>
        <v>17604.174000000003</v>
      </c>
      <c r="H89" s="156">
        <f>+'[1]Water Losses and Uses'!DX46</f>
        <v>2270.4639999999999</v>
      </c>
      <c r="I89" s="156">
        <f>+'[1]Water Losses and Uses'!DY46</f>
        <v>1521.8380000000002</v>
      </c>
      <c r="J89" s="156">
        <f>+'[1]Water Losses and Uses'!DZ46</f>
        <v>1724.6389999999999</v>
      </c>
      <c r="K89" s="156">
        <f>+'[1]Water Losses and Uses'!EA46</f>
        <v>222140.54</v>
      </c>
      <c r="L89" s="156">
        <f>+'[1]Water Losses and Uses'!EB46</f>
        <v>116366.193</v>
      </c>
      <c r="M89" s="156">
        <f>+'[1]Water Losses and Uses'!EC46</f>
        <v>29870.26</v>
      </c>
      <c r="O89" s="156">
        <f>SUM(B89:N89)</f>
        <v>503785.64399999997</v>
      </c>
      <c r="P89" s="160"/>
      <c r="Q89" s="108"/>
    </row>
    <row r="90" spans="1:17">
      <c r="A90" s="154" t="s">
        <v>36</v>
      </c>
      <c r="B90" s="162">
        <f>SUM(B88:B89)</f>
        <v>69420.156000000003</v>
      </c>
      <c r="C90" s="162">
        <f t="shared" ref="C90:M90" si="21">SUM(C88:C89)</f>
        <v>88123.902999999991</v>
      </c>
      <c r="D90" s="162">
        <f t="shared" si="21"/>
        <v>29513.667000000001</v>
      </c>
      <c r="E90" s="162">
        <f t="shared" si="21"/>
        <v>-2707.2380000000003</v>
      </c>
      <c r="F90" s="162">
        <f t="shared" si="21"/>
        <v>-6448.1129999999994</v>
      </c>
      <c r="G90" s="162">
        <f t="shared" si="21"/>
        <v>58051.710000000006</v>
      </c>
      <c r="H90" s="162">
        <f t="shared" si="21"/>
        <v>2885.1019999999999</v>
      </c>
      <c r="I90" s="162">
        <f t="shared" si="21"/>
        <v>27485.102000000003</v>
      </c>
      <c r="J90" s="162">
        <f t="shared" si="21"/>
        <v>371.16200000000003</v>
      </c>
      <c r="K90" s="162">
        <f t="shared" si="21"/>
        <v>431155.29599999997</v>
      </c>
      <c r="L90" s="162">
        <f t="shared" si="21"/>
        <v>184378.51300000001</v>
      </c>
      <c r="M90" s="162">
        <f t="shared" si="21"/>
        <v>54112.042999999998</v>
      </c>
      <c r="O90" s="162">
        <f>SUM(B90:N90)</f>
        <v>936341.30299999996</v>
      </c>
      <c r="P90" s="160"/>
      <c r="Q90" s="108"/>
    </row>
    <row r="91" spans="1:17">
      <c r="A91" s="154"/>
      <c r="B91" s="154"/>
      <c r="C91" s="154"/>
      <c r="D91" s="154"/>
      <c r="E91" s="154"/>
      <c r="F91" s="154"/>
      <c r="G91" s="154"/>
      <c r="H91" s="154"/>
      <c r="I91" s="154"/>
      <c r="J91" s="154"/>
      <c r="K91" s="154"/>
      <c r="L91" s="154"/>
      <c r="M91" s="154"/>
      <c r="O91" s="154"/>
    </row>
    <row r="92" spans="1:17">
      <c r="A92" s="157" t="s">
        <v>49</v>
      </c>
      <c r="B92" s="107">
        <f>'[1]Water Losses and Uses'!DR21</f>
        <v>0.51016578605971441</v>
      </c>
      <c r="C92" s="107">
        <f>'[1]Water Losses and Uses'!DS21</f>
        <v>6.6913272194292883E-2</v>
      </c>
      <c r="D92" s="107">
        <f>'[1]Water Losses and Uses'!DT21</f>
        <v>0.98729997035604988</v>
      </c>
      <c r="E92" s="107">
        <f>'[1]Water Losses and Uses'!DU21</f>
        <v>0.96644657802541034</v>
      </c>
      <c r="F92" s="107">
        <f>'[1]Water Losses and Uses'!DV21</f>
        <v>1.1197634452807723</v>
      </c>
      <c r="G92" s="107">
        <f>'[1]Water Losses and Uses'!DW21</f>
        <v>0.31103258353497848</v>
      </c>
      <c r="H92" s="107">
        <f>'[1]Water Losses and Uses'!DX21</f>
        <v>0.98916924085407221</v>
      </c>
      <c r="I92" s="107">
        <f>'[1]Water Losses and Uses'!DY21</f>
        <v>0.51236350571069622</v>
      </c>
      <c r="J92" s="107">
        <f>'[1]Water Losses and Uses'!DZ21</f>
        <v>1.0211180538618914</v>
      </c>
      <c r="K92" s="107">
        <f>'[1]Water Losses and Uses'!EA21</f>
        <v>-2.9036393581734439</v>
      </c>
      <c r="L92" s="107">
        <f>'[1]Water Losses and Uses'!EB21</f>
        <v>-0.27161983808854828</v>
      </c>
      <c r="M92" s="107">
        <f>'[1]Water Losses and Uses'!EC21</f>
        <v>0.56539859519333213</v>
      </c>
      <c r="O92" s="154"/>
    </row>
    <row r="93" spans="1:17">
      <c r="A93" s="157" t="s">
        <v>50</v>
      </c>
      <c r="B93" s="107">
        <f>'[1]Water Losses and Uses'!DR29</f>
        <v>0.24136044991844707</v>
      </c>
      <c r="C93" s="107">
        <f>'[1]Water Losses and Uses'!DS29</f>
        <v>0.1300762290794979</v>
      </c>
      <c r="D93" s="107">
        <f>'[1]Water Losses and Uses'!DT29</f>
        <v>-0.42176082947450527</v>
      </c>
      <c r="E93" s="107">
        <f>'[1]Water Losses and Uses'!DU29</f>
        <v>2.1311164069781077</v>
      </c>
      <c r="F93" s="107">
        <f>'[1]Water Losses and Uses'!DV29</f>
        <v>-4.218465166030344E-2</v>
      </c>
      <c r="G93" s="107">
        <f>'[1]Water Losses and Uses'!DW29</f>
        <v>9.5584732096908154E-2</v>
      </c>
      <c r="H93" s="107">
        <f>'[1]Water Losses and Uses'!DX29</f>
        <v>9.0393780604445459E-2</v>
      </c>
      <c r="I93" s="107">
        <f>'[1]Water Losses and Uses'!DY29</f>
        <v>0.11993181181857596</v>
      </c>
      <c r="J93" s="107">
        <f>'[1]Water Losses and Uses'!DZ29</f>
        <v>1.1402755552392134E-2</v>
      </c>
      <c r="K93" s="107">
        <f>'[1]Water Losses and Uses'!EA29</f>
        <v>1.2879581311141199E-2</v>
      </c>
      <c r="L93" s="107">
        <f>'[1]Water Losses and Uses'!EB29</f>
        <v>0.14369843794927356</v>
      </c>
      <c r="M93" s="107">
        <f>'[1]Water Losses and Uses'!EC29</f>
        <v>2.3818460312553524E-2</v>
      </c>
      <c r="O93" s="154"/>
    </row>
    <row r="94" spans="1:17">
      <c r="A94" s="154"/>
      <c r="B94" s="154"/>
      <c r="C94" s="154"/>
      <c r="D94" s="154"/>
      <c r="E94" s="154"/>
      <c r="F94" s="154"/>
      <c r="G94" s="154"/>
      <c r="H94" s="154"/>
      <c r="I94" s="154"/>
      <c r="J94" s="154"/>
      <c r="K94" s="154"/>
      <c r="L94" s="154"/>
      <c r="M94" s="154"/>
      <c r="O94" s="154"/>
    </row>
    <row r="95" spans="1:17">
      <c r="A95" s="157" t="s">
        <v>51</v>
      </c>
      <c r="B95" s="161">
        <f>'[1]Water Losses and Uses'!DR49</f>
        <v>0.43048949170213702</v>
      </c>
      <c r="C95" s="161">
        <f>'[1]Water Losses and Uses'!DS49</f>
        <v>0.43834330436929697</v>
      </c>
      <c r="D95" s="161">
        <f>'[1]Water Losses and Uses'!DT49</f>
        <v>0.57351031661509533</v>
      </c>
      <c r="E95" s="161">
        <f>'[1]Water Losses and Uses'!DU49</f>
        <v>0.99311862977557686</v>
      </c>
      <c r="F95" s="161">
        <f>'[1]Water Losses and Uses'!DV49</f>
        <v>0.98034878629209499</v>
      </c>
      <c r="G95" s="161">
        <f>'[1]Water Losses and Uses'!DW49</f>
        <v>0.79431435055666844</v>
      </c>
      <c r="H95" s="161">
        <f>'[1]Water Losses and Uses'!DX49</f>
        <v>0.97378358464965009</v>
      </c>
      <c r="I95" s="161">
        <f>'[1]Water Losses and Uses'!DY49</f>
        <v>0.98051369673139444</v>
      </c>
      <c r="J95" s="161">
        <f>'[1]Water Losses and Uses'!DZ49</f>
        <v>0.97962009819851226</v>
      </c>
      <c r="K95" s="161">
        <f>'[1]Water Losses and Uses'!EA49</f>
        <v>-1.8401390685404668</v>
      </c>
      <c r="L95" s="161">
        <f>'[1]Water Losses and Uses'!EB49</f>
        <v>-0.45725402382826658</v>
      </c>
      <c r="M95" s="161">
        <f>'[1]Water Losses and Uses'!EC49</f>
        <v>0.67272553653527034</v>
      </c>
      <c r="O95" s="154"/>
    </row>
    <row r="96" spans="1:17">
      <c r="A96" s="157" t="s">
        <v>52</v>
      </c>
      <c r="B96" s="161">
        <f>'[1]Water Losses and Uses'!DR57</f>
        <v>9.5370087672786916E-2</v>
      </c>
      <c r="C96" s="161">
        <f>'[1]Water Losses and Uses'!DS57</f>
        <v>8.012326460940071E-2</v>
      </c>
      <c r="D96" s="161">
        <f>'[1]Water Losses and Uses'!DT57</f>
        <v>-1.2772193315490088E-2</v>
      </c>
      <c r="E96" s="161">
        <f>'[1]Water Losses and Uses'!DU57</f>
        <v>4.1464394080045978E-2</v>
      </c>
      <c r="F96" s="161">
        <f>'[1]Water Losses and Uses'!DV57</f>
        <v>6.599072170867544E-2</v>
      </c>
      <c r="G96" s="161">
        <f>'[1]Water Losses and Uses'!DW57</f>
        <v>4.2420085409306904E-2</v>
      </c>
      <c r="H96" s="161">
        <f>'[1]Water Losses and Uses'!DX57</f>
        <v>5.361083460477948E-2</v>
      </c>
      <c r="I96" s="161">
        <f>'[1]Water Losses and Uses'!DY57</f>
        <v>8.9136438516513455E-2</v>
      </c>
      <c r="J96" s="161">
        <f>'[1]Water Losses and Uses'!DZ57</f>
        <v>4.060005425654109E-2</v>
      </c>
      <c r="K96" s="161">
        <f>'[1]Water Losses and Uses'!EA57</f>
        <v>1.9458928415889518E-2</v>
      </c>
      <c r="L96" s="161">
        <f>'[1]Water Losses and Uses'!EB57</f>
        <v>0.12970176810031478</v>
      </c>
      <c r="M96" s="161">
        <f>'[1]Water Losses and Uses'!EC57</f>
        <v>-6.3869877026832191E-3</v>
      </c>
    </row>
    <row r="97" spans="1:17">
      <c r="A97" s="154"/>
      <c r="B97" s="161"/>
      <c r="C97" s="154"/>
      <c r="D97" s="154"/>
      <c r="E97" s="154"/>
      <c r="F97" s="154"/>
      <c r="G97" s="154"/>
      <c r="H97" s="154"/>
      <c r="I97" s="154"/>
      <c r="J97" s="154"/>
      <c r="K97" s="154"/>
      <c r="L97" s="154"/>
      <c r="M97" s="154"/>
    </row>
    <row r="99" spans="1:17">
      <c r="A99" s="152" t="s">
        <v>89</v>
      </c>
      <c r="B99" s="153">
        <v>43312</v>
      </c>
      <c r="C99" s="153">
        <f>B99+30</f>
        <v>43342</v>
      </c>
      <c r="D99" s="153">
        <f t="shared" ref="D99:M99" si="22">C99+30</f>
        <v>43372</v>
      </c>
      <c r="E99" s="153">
        <f t="shared" si="22"/>
        <v>43402</v>
      </c>
      <c r="F99" s="153">
        <f t="shared" si="22"/>
        <v>43432</v>
      </c>
      <c r="G99" s="153">
        <f t="shared" si="22"/>
        <v>43462</v>
      </c>
      <c r="H99" s="153">
        <f t="shared" si="22"/>
        <v>43492</v>
      </c>
      <c r="I99" s="153">
        <f t="shared" si="22"/>
        <v>43522</v>
      </c>
      <c r="J99" s="153">
        <f t="shared" si="22"/>
        <v>43552</v>
      </c>
      <c r="K99" s="153">
        <f t="shared" si="22"/>
        <v>43582</v>
      </c>
      <c r="L99" s="153">
        <f t="shared" si="22"/>
        <v>43612</v>
      </c>
      <c r="M99" s="153">
        <f t="shared" si="22"/>
        <v>43642</v>
      </c>
      <c r="O99" s="159" t="s">
        <v>36</v>
      </c>
    </row>
    <row r="100" spans="1:17">
      <c r="A100" s="154"/>
      <c r="B100" s="155" t="s">
        <v>57</v>
      </c>
      <c r="C100" s="155" t="s">
        <v>57</v>
      </c>
      <c r="D100" s="155" t="s">
        <v>57</v>
      </c>
      <c r="E100" s="155" t="s">
        <v>57</v>
      </c>
      <c r="F100" s="155" t="s">
        <v>57</v>
      </c>
      <c r="G100" s="155" t="s">
        <v>57</v>
      </c>
      <c r="H100" s="155" t="s">
        <v>57</v>
      </c>
      <c r="I100" s="155" t="s">
        <v>57</v>
      </c>
      <c r="J100" s="155" t="s">
        <v>57</v>
      </c>
      <c r="K100" s="155" t="s">
        <v>57</v>
      </c>
      <c r="L100" s="155" t="s">
        <v>57</v>
      </c>
      <c r="M100" s="155" t="s">
        <v>57</v>
      </c>
      <c r="O100" s="154"/>
    </row>
    <row r="101" spans="1:17">
      <c r="A101" s="154" t="s">
        <v>45</v>
      </c>
      <c r="B101" s="156">
        <f>+'[1]Water Losses and Uses'!ED18</f>
        <v>32204.492999999995</v>
      </c>
      <c r="C101" s="156">
        <f>+'[1]Water Losses and Uses'!EE18</f>
        <v>19683.463000000003</v>
      </c>
      <c r="D101" s="156">
        <f>+'[1]Water Losses and Uses'!EF18</f>
        <v>62065.275999999998</v>
      </c>
      <c r="E101" s="156">
        <f>+'[1]Water Losses and Uses'!EG18</f>
        <v>124548.66100000001</v>
      </c>
      <c r="F101" s="156">
        <f>+'[1]Water Losses and Uses'!EH18</f>
        <v>-30787.942999999992</v>
      </c>
      <c r="G101" s="156">
        <f>+'[1]Water Losses and Uses'!EI18</f>
        <v>51884.763000000006</v>
      </c>
      <c r="H101" s="156">
        <f>+'[1]Water Losses and Uses'!EJ18</f>
        <v>42048.861000000004</v>
      </c>
      <c r="I101" s="156">
        <f>+'[1]Water Losses and Uses'!EK18</f>
        <v>57144</v>
      </c>
      <c r="J101" s="156">
        <f>+'[1]Water Losses and Uses'!EL18</f>
        <v>93527</v>
      </c>
      <c r="K101" s="156">
        <f>+'[1]Water Losses and Uses'!EM18</f>
        <v>2295</v>
      </c>
      <c r="L101" s="156">
        <f>+'[1]Water Losses and Uses'!EN18</f>
        <v>56139</v>
      </c>
      <c r="M101" s="156">
        <f>+'[1]Water Losses and Uses'!EO18</f>
        <v>39584.138000000006</v>
      </c>
      <c r="O101" s="156">
        <f>SUM(B101:N101)</f>
        <v>550336.71200000006</v>
      </c>
      <c r="P101" s="160"/>
      <c r="Q101" s="108"/>
    </row>
    <row r="102" spans="1:17">
      <c r="A102" s="154" t="s">
        <v>46</v>
      </c>
      <c r="B102" s="156">
        <f>+'[1]Water Losses and Uses'!ED46</f>
        <v>4211.2219999999998</v>
      </c>
      <c r="C102" s="156">
        <f>+'[1]Water Losses and Uses'!EE46</f>
        <v>84369.43299999999</v>
      </c>
      <c r="D102" s="156">
        <f>+'[1]Water Losses and Uses'!EF46</f>
        <v>115864.58899999998</v>
      </c>
      <c r="E102" s="156">
        <f>+'[1]Water Losses and Uses'!EG46</f>
        <v>98512.243999999992</v>
      </c>
      <c r="F102" s="156">
        <f>+'[1]Water Losses and Uses'!EH46</f>
        <v>69481.853000000003</v>
      </c>
      <c r="G102" s="156">
        <f>+'[1]Water Losses and Uses'!EI46</f>
        <v>53367.211000000003</v>
      </c>
      <c r="H102" s="156">
        <f>+'[1]Water Losses and Uses'!EJ46</f>
        <v>63978</v>
      </c>
      <c r="I102" s="156">
        <f>+'[1]Water Losses and Uses'!EK46</f>
        <v>43966</v>
      </c>
      <c r="J102" s="156">
        <f>+'[1]Water Losses and Uses'!EL46</f>
        <v>57333</v>
      </c>
      <c r="K102" s="156">
        <f>+'[1]Water Losses and Uses'!EM46</f>
        <v>54224</v>
      </c>
      <c r="L102" s="156">
        <f>+'[1]Water Losses and Uses'!EN46</f>
        <v>21033</v>
      </c>
      <c r="M102" s="156">
        <f>+'[1]Water Losses and Uses'!EO46</f>
        <v>66583.063999999998</v>
      </c>
      <c r="O102" s="156">
        <f>SUM(B102:N102)</f>
        <v>732923.61599999992</v>
      </c>
      <c r="P102" s="160"/>
      <c r="Q102" s="108"/>
    </row>
    <row r="103" spans="1:17">
      <c r="A103" s="154" t="s">
        <v>36</v>
      </c>
      <c r="B103" s="162">
        <f>SUM(B101:B102)</f>
        <v>36415.714999999997</v>
      </c>
      <c r="C103" s="162">
        <f t="shared" ref="C103:M103" si="23">SUM(C101:C102)</f>
        <v>104052.89599999999</v>
      </c>
      <c r="D103" s="162">
        <f t="shared" si="23"/>
        <v>177929.86499999999</v>
      </c>
      <c r="E103" s="162">
        <f t="shared" si="23"/>
        <v>223060.905</v>
      </c>
      <c r="F103" s="162">
        <f t="shared" si="23"/>
        <v>38693.910000000011</v>
      </c>
      <c r="G103" s="162">
        <f t="shared" si="23"/>
        <v>105251.97400000002</v>
      </c>
      <c r="H103" s="162">
        <f t="shared" si="23"/>
        <v>106026.861</v>
      </c>
      <c r="I103" s="162">
        <f t="shared" si="23"/>
        <v>101110</v>
      </c>
      <c r="J103" s="162">
        <f t="shared" si="23"/>
        <v>150860</v>
      </c>
      <c r="K103" s="162">
        <f t="shared" si="23"/>
        <v>56519</v>
      </c>
      <c r="L103" s="162">
        <f t="shared" si="23"/>
        <v>77172</v>
      </c>
      <c r="M103" s="162">
        <f t="shared" si="23"/>
        <v>106167.202</v>
      </c>
      <c r="O103" s="162">
        <f>SUM(B103:N103)</f>
        <v>1283260.3280000002</v>
      </c>
      <c r="P103" s="160"/>
      <c r="Q103" s="108"/>
    </row>
    <row r="104" spans="1:17">
      <c r="A104" s="154"/>
      <c r="B104" s="154"/>
      <c r="C104" s="154"/>
      <c r="D104" s="154"/>
      <c r="E104" s="154"/>
      <c r="F104" s="154"/>
      <c r="G104" s="154"/>
      <c r="H104" s="154"/>
      <c r="I104" s="154"/>
      <c r="J104" s="154"/>
      <c r="K104" s="154"/>
      <c r="L104" s="154"/>
      <c r="M104" s="154"/>
      <c r="O104" s="154"/>
    </row>
    <row r="105" spans="1:17">
      <c r="A105" s="157" t="s">
        <v>49</v>
      </c>
      <c r="B105" s="107">
        <f>+SUMIF('[1]Water Losses and Uses'!$B$3:$EO$3,'[1]Water Sales'!B$99,'[1]Water Losses and Uses'!$B$21:$EO$21)</f>
        <v>0.49241998762875416</v>
      </c>
      <c r="C105" s="107">
        <f>+SUMIF('[1]Water Losses and Uses'!$B$3:$EO$3,'[1]Water Sales'!C$99,'[1]Water Losses and Uses'!$B$21:$EO$21)</f>
        <v>0.75624284987176515</v>
      </c>
      <c r="D105" s="107">
        <f>+SUMIF('[1]Water Losses and Uses'!$B$3:$EO$3,'[1]Water Sales'!D$99,'[1]Water Losses and Uses'!$B$21:$EO$21)</f>
        <v>-9.916573753498184E-2</v>
      </c>
      <c r="E105" s="107">
        <f>+SUMIF('[1]Water Losses and Uses'!$B$3:$EO$3,'[1]Water Sales'!E$99,'[1]Water Losses and Uses'!$B$21:$EO$21)</f>
        <v>-1.0804313773649441</v>
      </c>
      <c r="F105" s="107">
        <f>+SUMIF('[1]Water Losses and Uses'!$B$3:$EO$3,'[1]Water Sales'!F$99,'[1]Water Losses and Uses'!$B$21:$EO$21)</f>
        <v>1.5769072922430971</v>
      </c>
      <c r="G105" s="107">
        <f>+SUMIF('[1]Water Losses and Uses'!$B$3:$EO$3,'[1]Water Sales'!G$99,'[1]Water Losses and Uses'!$B$21:$EO$21)</f>
        <v>0.17040559333219521</v>
      </c>
      <c r="H105" s="107">
        <f>+SUMIF('[1]Water Losses and Uses'!$B$3:$EO$3,'[1]Water Sales'!H$99,'[1]Water Losses and Uses'!$B$21:$EO$21)</f>
        <v>0.28691149526414994</v>
      </c>
      <c r="I105" s="107">
        <f>+SUMIF('[1]Water Losses and Uses'!$B$3:$EO$3,'[1]Water Sales'!I$99,'[1]Water Losses and Uses'!$B$21:$EO$21)</f>
        <v>-3.723740602824422E-3</v>
      </c>
      <c r="J105" s="107">
        <f>+SUMIF('[1]Water Losses and Uses'!$B$3:$EO$3,'[1]Water Sales'!J$99,'[1]Water Losses and Uses'!$B$21:$EO$21)</f>
        <v>-0.44720391173830965</v>
      </c>
      <c r="K105" s="107">
        <f>+SUMIF('[1]Water Losses and Uses'!$B$3:$EO$3,'[1]Water Sales'!K$99,'[1]Water Losses and Uses'!$B$21:$EO$21)</f>
        <v>0.98744865982313279</v>
      </c>
      <c r="L105" s="107">
        <f>+SUMIF('[1]Water Losses and Uses'!$B$3:$EO$3,'[1]Water Sales'!L$99,'[1]Water Losses and Uses'!$B$21:$EO$21)</f>
        <v>0.11208996298990921</v>
      </c>
      <c r="M105" s="107">
        <f>+SUMIF('[1]Water Losses and Uses'!$B$3:$EO$3,'[1]Water Sales'!M$99,'[1]Water Losses and Uses'!$B$21:$EO$21)</f>
        <v>0.42180400407218932</v>
      </c>
      <c r="O105" s="154"/>
    </row>
    <row r="106" spans="1:17">
      <c r="A106" s="157" t="s">
        <v>50</v>
      </c>
      <c r="B106" s="107">
        <f>+SUMIF('[1]Water Losses and Uses'!$B$3:$EO$3,'[1]Water Sales'!B$99,'[1]Water Losses and Uses'!$B$29:$EO$29)</f>
        <v>2.8617816570106012E-2</v>
      </c>
      <c r="C106" s="107">
        <f>+SUMIF('[1]Water Losses and Uses'!$B$3:$EO$3,'[1]Water Sales'!C$99,'[1]Water Losses and Uses'!$B$29:$EO$29)</f>
        <v>0.10330842459700425</v>
      </c>
      <c r="D106" s="107">
        <f>+SUMIF('[1]Water Losses and Uses'!$B$3:$EO$3,'[1]Water Sales'!D$99,'[1]Water Losses and Uses'!$B$29:$EO$29)</f>
        <v>1.7468034819660087E-2</v>
      </c>
      <c r="E106" s="107">
        <f>+SUMIF('[1]Water Losses and Uses'!$B$3:$EO$3,'[1]Water Sales'!E$99,'[1]Water Losses and Uses'!$B$29:$EO$29)</f>
        <v>2.0064989486994783E-2</v>
      </c>
      <c r="F106" s="107">
        <f>+SUMIF('[1]Water Losses and Uses'!$B$3:$EO$3,'[1]Water Sales'!F$99,'[1]Water Losses and Uses'!$B$29:$EO$29)</f>
        <v>0.19278390313619062</v>
      </c>
      <c r="G106" s="107">
        <f>+SUMIF('[1]Water Losses and Uses'!$B$3:$EO$3,'[1]Water Sales'!G$99,'[1]Water Losses and Uses'!$B$29:$EO$29)</f>
        <v>4.9146710468165364E-2</v>
      </c>
      <c r="H106" s="107">
        <f>+SUMIF('[1]Water Losses and Uses'!$B$3:$EO$3,'[1]Water Sales'!H$99,'[1]Water Losses and Uses'!$B$29:$EO$29)</f>
        <v>0.11479118452433532</v>
      </c>
      <c r="I106" s="107">
        <f>+SUMIF('[1]Water Losses and Uses'!$B$3:$EO$3,'[1]Water Sales'!I$99,'[1]Water Losses and Uses'!$B$29:$EO$29)</f>
        <v>3.7008066487411388E-2</v>
      </c>
      <c r="J106" s="107">
        <f>+SUMIF('[1]Water Losses and Uses'!$B$3:$EO$3,'[1]Water Sales'!J$99,'[1]Water Losses and Uses'!$B$29:$EO$29)</f>
        <v>3.932176920073624E-2</v>
      </c>
      <c r="K106" s="107">
        <f>+SUMIF('[1]Water Losses and Uses'!$B$3:$EO$3,'[1]Water Sales'!K$99,'[1]Water Losses and Uses'!$B$29:$EO$29)</f>
        <v>1.7647410103652728</v>
      </c>
      <c r="L106" s="107">
        <f>+SUMIF('[1]Water Losses and Uses'!$B$3:$EO$3,'[1]Water Sales'!L$99,'[1]Water Losses and Uses'!$B$29:$EO$29)</f>
        <v>0.13455677840916652</v>
      </c>
      <c r="M106" s="107">
        <f>+SUMIF('[1]Water Losses and Uses'!$B$3:$EO$3,'[1]Water Sales'!M$99,'[1]Water Losses and Uses'!$B$29:$EO$29)</f>
        <v>-7.7000030910467823E-2</v>
      </c>
      <c r="O106" s="154"/>
    </row>
    <row r="107" spans="1:17">
      <c r="A107" s="154"/>
      <c r="B107" s="154"/>
      <c r="C107" s="154"/>
      <c r="D107" s="154"/>
      <c r="E107" s="154"/>
      <c r="F107" s="154"/>
      <c r="G107" s="154"/>
      <c r="H107" s="154"/>
      <c r="I107" s="154"/>
      <c r="J107" s="154"/>
      <c r="K107" s="154"/>
      <c r="L107" s="154"/>
      <c r="M107" s="154"/>
      <c r="O107" s="154"/>
    </row>
    <row r="108" spans="1:17">
      <c r="A108" s="157" t="s">
        <v>51</v>
      </c>
      <c r="B108" s="107">
        <f>+SUMIF('[1]Water Losses and Uses'!$B$3:$EO$3,'[1]Water Sales'!B$99,'[1]Water Losses and Uses'!$B$49:$EO$49)</f>
        <v>0.95659308274724031</v>
      </c>
      <c r="C108" s="107">
        <f>+SUMIF('[1]Water Losses and Uses'!$B$3:$EO$3,'[1]Water Sales'!C$99,'[1]Water Losses and Uses'!$B$49:$EO$49)</f>
        <v>0.12480772766879067</v>
      </c>
      <c r="D108" s="107">
        <f>+SUMIF('[1]Water Losses and Uses'!$B$3:$EO$3,'[1]Water Sales'!D$99,'[1]Water Losses and Uses'!$B$49:$EO$49)</f>
        <v>-0.335769361495945</v>
      </c>
      <c r="E108" s="107">
        <f>+SUMIF('[1]Water Losses and Uses'!$B$3:$EO$3,'[1]Water Sales'!E$99,'[1]Water Losses and Uses'!$B$49:$EO$49)</f>
        <v>-3.5160950621152237E-2</v>
      </c>
      <c r="F108" s="107">
        <f>+SUMIF('[1]Water Losses and Uses'!$B$3:$EO$3,'[1]Water Sales'!F$99,'[1]Water Losses and Uses'!$B$49:$EO$49)</f>
        <v>0.18937408129616795</v>
      </c>
      <c r="G108" s="107">
        <f>+SUMIF('[1]Water Losses and Uses'!$B$3:$EO$3,'[1]Water Sales'!G$99,'[1]Water Losses and Uses'!$B$49:$EO$49)</f>
        <v>0.42373259492671378</v>
      </c>
      <c r="H108" s="107">
        <f>+SUMIF('[1]Water Losses and Uses'!$B$3:$EO$3,'[1]Water Sales'!H$99,'[1]Water Losses and Uses'!$B$49:$EO$49)</f>
        <v>0.329032533039259</v>
      </c>
      <c r="I108" s="107">
        <f>+SUMIF('[1]Water Losses and Uses'!$B$3:$EO$3,'[1]Water Sales'!I$99,'[1]Water Losses and Uses'!$B$49:$EO$49)</f>
        <v>0.48922476387420566</v>
      </c>
      <c r="J108" s="107">
        <f>+SUMIF('[1]Water Losses and Uses'!$B$3:$EO$3,'[1]Water Sales'!J$99,'[1]Water Losses and Uses'!$B$49:$EO$49)</f>
        <v>0.43164312267657995</v>
      </c>
      <c r="K108" s="107">
        <f>+SUMIF('[1]Water Losses and Uses'!$B$3:$EO$3,'[1]Water Sales'!K$99,'[1]Water Losses and Uses'!$B$49:$EO$49)</f>
        <v>0.44493806940321423</v>
      </c>
      <c r="L108" s="107">
        <f>+SUMIF('[1]Water Losses and Uses'!$B$3:$EO$3,'[1]Water Sales'!L$99,'[1]Water Losses and Uses'!$B$49:$EO$49)</f>
        <v>0.77890952666267221</v>
      </c>
      <c r="M108" s="107">
        <f>+SUMIF('[1]Water Losses and Uses'!$B$3:$EO$3,'[1]Water Sales'!M$99,'[1]Water Losses and Uses'!$B$49:$EO$49)</f>
        <v>0.3541025184399707</v>
      </c>
      <c r="O108" s="154"/>
    </row>
    <row r="109" spans="1:17">
      <c r="A109" s="157" t="s">
        <v>52</v>
      </c>
      <c r="B109" s="107">
        <f>+SUMIF('[1]Water Losses and Uses'!$B$3:$EO$3,'[1]Water Sales'!B$99,'[1]Water Losses and Uses'!$B$57:$EO$57)</f>
        <v>8.2105787442871295E-2</v>
      </c>
      <c r="C109" s="107">
        <f>+SUMIF('[1]Water Losses and Uses'!$B$3:$EO$3,'[1]Water Sales'!C$99,'[1]Water Losses and Uses'!$B$57:$EO$57)</f>
        <v>2.6639050251647062E-2</v>
      </c>
      <c r="D109" s="107">
        <f>+SUMIF('[1]Water Losses and Uses'!$B$3:$EO$3,'[1]Water Sales'!D$99,'[1]Water Losses and Uses'!$B$57:$EO$57)</f>
        <v>7.7516441666624775E-2</v>
      </c>
      <c r="E109" s="107">
        <f>+SUMIF('[1]Water Losses and Uses'!$B$3:$EO$3,'[1]Water Sales'!E$99,'[1]Water Losses and Uses'!$B$57:$EO$57)</f>
        <v>-3.9694298537321086E-2</v>
      </c>
      <c r="F109" s="107">
        <f>+SUMIF('[1]Water Losses and Uses'!$B$3:$EO$3,'[1]Water Sales'!F$99,'[1]Water Losses and Uses'!$B$57:$EO$57)</f>
        <v>8.7375902954586679E-2</v>
      </c>
      <c r="G109" s="107">
        <f>+SUMIF('[1]Water Losses and Uses'!$B$3:$EO$3,'[1]Water Sales'!G$99,'[1]Water Losses and Uses'!$B$57:$EO$57)</f>
        <v>6.5933517150763468E-2</v>
      </c>
      <c r="H109" s="107">
        <f>+SUMIF('[1]Water Losses and Uses'!$B$3:$EO$3,'[1]Water Sales'!H$99,'[1]Water Losses and Uses'!$B$57:$EO$57)</f>
        <v>5.7134790012166054E-3</v>
      </c>
      <c r="I109" s="107">
        <f>+SUMIF('[1]Water Losses and Uses'!$B$3:$EO$3,'[1]Water Sales'!I$99,'[1]Water Losses and Uses'!$B$57:$EO$57)</f>
        <v>-1.6975705567376716E-2</v>
      </c>
      <c r="J109" s="107">
        <f>+SUMIF('[1]Water Losses and Uses'!$B$3:$EO$3,'[1]Water Sales'!J$99,'[1]Water Losses and Uses'!$B$57:$EO$57)</f>
        <v>-3.4836727304752863E-3</v>
      </c>
      <c r="K109" s="107">
        <f>+SUMIF('[1]Water Losses and Uses'!$B$3:$EO$3,'[1]Water Sales'!K$99,'[1]Water Losses and Uses'!$B$57:$EO$57)</f>
        <v>2.7722032030850351E-2</v>
      </c>
      <c r="L109" s="107">
        <f>+SUMIF('[1]Water Losses and Uses'!$B$3:$EO$3,'[1]Water Sales'!L$99,'[1]Water Losses and Uses'!$B$57:$EO$57)</f>
        <v>8.7408295233768613E-2</v>
      </c>
      <c r="M109" s="107">
        <f>+SUMIF('[1]Water Losses and Uses'!$B$3:$EO$3,'[1]Water Sales'!M$99,'[1]Water Losses and Uses'!$B$57:$EO$57)</f>
        <v>1.6412124093664702E-3</v>
      </c>
      <c r="N109" s="107"/>
    </row>
    <row r="112" spans="1:17">
      <c r="A112" s="152" t="s">
        <v>91</v>
      </c>
      <c r="B112" s="153">
        <f>+M99+30</f>
        <v>43672</v>
      </c>
      <c r="C112" s="153">
        <f>+B112+30</f>
        <v>43702</v>
      </c>
      <c r="D112" s="153">
        <f t="shared" ref="D112:M112" si="24">+C112+30</f>
        <v>43732</v>
      </c>
      <c r="E112" s="153">
        <f t="shared" si="24"/>
        <v>43762</v>
      </c>
      <c r="F112" s="153">
        <f t="shared" si="24"/>
        <v>43792</v>
      </c>
      <c r="G112" s="153">
        <f t="shared" si="24"/>
        <v>43822</v>
      </c>
      <c r="H112" s="153">
        <f t="shared" si="24"/>
        <v>43852</v>
      </c>
      <c r="I112" s="153">
        <f t="shared" si="24"/>
        <v>43882</v>
      </c>
      <c r="J112" s="153">
        <f t="shared" si="24"/>
        <v>43912</v>
      </c>
      <c r="K112" s="153">
        <f t="shared" si="24"/>
        <v>43942</v>
      </c>
      <c r="L112" s="153">
        <f t="shared" si="24"/>
        <v>43972</v>
      </c>
      <c r="M112" s="153">
        <f t="shared" si="24"/>
        <v>44002</v>
      </c>
      <c r="O112" s="159" t="s">
        <v>36</v>
      </c>
    </row>
    <row r="113" spans="1:15">
      <c r="A113" s="154"/>
      <c r="O113" s="154"/>
    </row>
    <row r="114" spans="1:15">
      <c r="A114" s="154" t="s">
        <v>45</v>
      </c>
      <c r="B114" s="156">
        <f>+'[1]Water Losses and Uses'!EP18</f>
        <v>53676.031999999999</v>
      </c>
      <c r="C114" s="156">
        <f>+'[1]Water Losses and Uses'!EQ18</f>
        <v>57389.366000000009</v>
      </c>
      <c r="D114" s="156">
        <f>+'[1]Water Losses and Uses'!ER18</f>
        <v>40526.771000000001</v>
      </c>
      <c r="E114" s="156">
        <f>+'[1]Water Losses and Uses'!ES18</f>
        <v>54322.276999999995</v>
      </c>
      <c r="F114" s="156">
        <f>+'[1]Water Losses and Uses'!ET18</f>
        <v>32635.414000000001</v>
      </c>
      <c r="G114" s="156">
        <f>+'[1]Water Losses and Uses'!EU18</f>
        <v>41320.377</v>
      </c>
      <c r="H114" s="156">
        <f>+'[1]Water Losses and Uses'!EV18</f>
        <v>16366.031999999999</v>
      </c>
      <c r="I114" s="156">
        <f>+'[1]Water Losses and Uses'!EW18</f>
        <v>39570.575000000004</v>
      </c>
      <c r="J114" s="156">
        <f>+'[1]Water Losses and Uses'!EX18</f>
        <v>50694.436999999998</v>
      </c>
      <c r="K114" s="156">
        <f>+'[1]Water Losses and Uses'!EY18</f>
        <v>111074.395</v>
      </c>
      <c r="L114" s="156">
        <f>+'[1]Water Losses and Uses'!EZ18</f>
        <v>69757.86099999999</v>
      </c>
      <c r="M114" s="156">
        <f>+'[1]Water Losses and Uses'!FA18</f>
        <v>82617.816999999995</v>
      </c>
      <c r="O114" s="156">
        <f>SUM(B114:N114)</f>
        <v>649951.35400000005</v>
      </c>
    </row>
    <row r="115" spans="1:15">
      <c r="A115" s="154" t="s">
        <v>46</v>
      </c>
      <c r="B115" s="167">
        <f>+'[1]Water Losses and Uses'!EP46</f>
        <v>51267.067000000003</v>
      </c>
      <c r="C115" s="167">
        <f>+'[1]Water Losses and Uses'!EQ46</f>
        <v>4986.4640000000018</v>
      </c>
      <c r="D115" s="167">
        <f>+'[1]Water Losses and Uses'!ER46</f>
        <v>50615.107000000004</v>
      </c>
      <c r="E115" s="167">
        <f>+'[1]Water Losses and Uses'!ES46</f>
        <v>49457.006000000001</v>
      </c>
      <c r="F115" s="167">
        <f>+'[1]Water Losses and Uses'!ET46</f>
        <v>-20293.869000000002</v>
      </c>
      <c r="G115" s="167">
        <f>+'[1]Water Losses and Uses'!EU46</f>
        <v>19442.619000000002</v>
      </c>
      <c r="H115" s="167">
        <f>+'[1]Water Losses and Uses'!EV46</f>
        <v>54579.254999999997</v>
      </c>
      <c r="I115" s="167">
        <f>+'[1]Water Losses and Uses'!EW46</f>
        <v>46431.79</v>
      </c>
      <c r="J115" s="167">
        <f>+'[1]Water Losses and Uses'!EX46</f>
        <v>86487.23</v>
      </c>
      <c r="K115" s="167">
        <f>+'[1]Water Losses and Uses'!EY46</f>
        <v>39879.884000000005</v>
      </c>
      <c r="L115" s="167">
        <f>+'[1]Water Losses and Uses'!EZ46</f>
        <v>46409.884000000005</v>
      </c>
      <c r="M115" s="167">
        <f>+'[1]Water Losses and Uses'!FA46</f>
        <v>13535.43</v>
      </c>
      <c r="O115" s="156">
        <f>SUM(B115:N115)</f>
        <v>442797.86700000003</v>
      </c>
    </row>
    <row r="116" spans="1:15">
      <c r="A116" s="154" t="s">
        <v>36</v>
      </c>
      <c r="B116" s="163">
        <f>SUM(B114:B115)</f>
        <v>104943.099</v>
      </c>
      <c r="C116" s="163">
        <f t="shared" ref="C116:M116" si="25">SUM(C114:C115)</f>
        <v>62375.830000000009</v>
      </c>
      <c r="D116" s="163">
        <f t="shared" si="25"/>
        <v>91141.877999999997</v>
      </c>
      <c r="E116" s="163">
        <f t="shared" si="25"/>
        <v>103779.283</v>
      </c>
      <c r="F116" s="163">
        <f t="shared" si="25"/>
        <v>12341.544999999998</v>
      </c>
      <c r="G116" s="163">
        <f t="shared" si="25"/>
        <v>60762.995999999999</v>
      </c>
      <c r="H116" s="163">
        <f t="shared" si="25"/>
        <v>70945.286999999997</v>
      </c>
      <c r="I116" s="163">
        <f t="shared" si="25"/>
        <v>86002.365000000005</v>
      </c>
      <c r="J116" s="163">
        <f t="shared" si="25"/>
        <v>137181.66699999999</v>
      </c>
      <c r="K116" s="163">
        <f t="shared" si="25"/>
        <v>150954.27900000001</v>
      </c>
      <c r="L116" s="163">
        <f t="shared" si="25"/>
        <v>116167.745</v>
      </c>
      <c r="M116" s="163">
        <f t="shared" si="25"/>
        <v>96153.247000000003</v>
      </c>
      <c r="O116" s="162">
        <f>SUM(B116:N116)</f>
        <v>1092749.2209999999</v>
      </c>
    </row>
    <row r="117" spans="1:15">
      <c r="A117" s="154"/>
    </row>
    <row r="118" spans="1:15">
      <c r="A118" s="157" t="s">
        <v>49</v>
      </c>
      <c r="B118" s="107">
        <f>+SUMIF('[1]Water Losses and Uses'!$B$3:$EU$3,'[1]Water Sales'!B$112,'[1]Water Losses and Uses'!$B$21:$EU$21)</f>
        <v>0.12760263393114349</v>
      </c>
      <c r="C118" s="107">
        <f>+SUMIF('[1]Water Losses and Uses'!$B$3:$EU$3,'[1]Water Sales'!C$112,'[1]Water Losses and Uses'!$B$21:$EU$21)</f>
        <v>-0.191300648351627</v>
      </c>
      <c r="D118" s="107">
        <f>+SUMIF('[1]Water Losses and Uses'!$B$3:$EU$3,'[1]Water Sales'!D$112,'[1]Water Losses and Uses'!$B$21:$EU$21)</f>
        <v>0.15600741414825464</v>
      </c>
      <c r="E118" s="107">
        <f>+SUMIF('[1]Water Losses and Uses'!$B$3:$EU$3,'[1]Water Sales'!E$112,'[1]Water Losses and Uses'!$B$21:$EU$21)</f>
        <v>8.1402567108406917E-2</v>
      </c>
      <c r="F118" s="107">
        <f>+SUMIF('[1]Water Losses and Uses'!$B$3:$EU$3,'[1]Water Sales'!F$112,'[1]Water Losses and Uses'!$B$21:$EU$21)</f>
        <v>0.43816367741456452</v>
      </c>
      <c r="G118" s="107">
        <f>+SUMIF('[1]Water Losses and Uses'!$B$3:EU$3,'[1]Water Sales'!G$112,'[1]Water Losses and Uses'!$B$21:EU$21)</f>
        <v>0.32377760046831089</v>
      </c>
      <c r="H118" s="107">
        <f>+SUMIF('[1]Water Losses and Uses'!$B$3:EV$3,'[1]Water Sales'!H$112,'[1]Water Losses and Uses'!$B$21:EV$21)</f>
        <v>0.70124761642941413</v>
      </c>
      <c r="I118" s="107">
        <f>+SUMIF('[1]Water Losses and Uses'!$B$3:EW$3,'[1]Water Sales'!I$112,'[1]Water Losses and Uses'!$B$21:EW$21)</f>
        <v>0.29251086159732503</v>
      </c>
      <c r="J118" s="107">
        <f>+SUMIF('[1]Water Losses and Uses'!$B$3:EX$3,'[1]Water Sales'!J$112,'[1]Water Losses and Uses'!$B$21:EX$21)</f>
        <v>0.11781213378442743</v>
      </c>
      <c r="K118" s="107">
        <f>+SUMIF('[1]Water Losses and Uses'!$B$3:EY$3,'[1]Water Sales'!K$112,'[1]Water Losses and Uses'!$B$21:EY$21)</f>
        <v>-1.1102004844814926</v>
      </c>
      <c r="L118" s="107">
        <f>+SUMIF('[1]Water Losses and Uses'!$B$3:EZ$3,'[1]Water Sales'!L$112,'[1]Water Losses and Uses'!$B$21:EZ$21)</f>
        <v>-0.21908718816817205</v>
      </c>
      <c r="M118" s="107">
        <f>+SUMIF('[1]Water Losses and Uses'!$B$3:FA$3,'[1]Water Sales'!M$112,'[1]Water Losses and Uses'!$B$21:FA$21)</f>
        <v>-0.309376919018096</v>
      </c>
    </row>
    <row r="119" spans="1:15">
      <c r="A119" s="157" t="s">
        <v>50</v>
      </c>
      <c r="B119" s="107">
        <f>+SUMIF('[1]Water Losses and Uses'!$B$3:$EU$3,'[1]Water Sales'!B$112,'[1]Water Losses and Uses'!$B$29:$EU$29)</f>
        <v>0.14296325651343336</v>
      </c>
      <c r="C119" s="107">
        <f>+SUMIF('[1]Water Losses and Uses'!$B$3:$EU$3,'[1]Water Sales'!C$112,'[1]Water Losses and Uses'!$B$29:$EU$29)</f>
        <v>0.11295975052705548</v>
      </c>
      <c r="D119" s="107">
        <f>+SUMIF('[1]Water Losses and Uses'!$B$3:$EU$3,'[1]Water Sales'!D$112,'[1]Water Losses and Uses'!$B$29:$EU$29)</f>
        <v>0.13801482762234096</v>
      </c>
      <c r="E119" s="107">
        <f>+SUMIF('[1]Water Losses and Uses'!$B$3:$EU$3,'[1]Water Sales'!E$112,'[1]Water Losses and Uses'!$B$29:$EU$29)</f>
        <v>0.18399928098744392</v>
      </c>
      <c r="F119" s="107">
        <f>+SUMIF('[1]Water Losses and Uses'!$B$3:$EU$3,'[1]Water Sales'!F$112,'[1]Water Losses and Uses'!$B$29:$EU$29)</f>
        <v>0.18054787792284113</v>
      </c>
      <c r="G119" s="107">
        <f>+SUMIF('[1]Water Losses and Uses'!$B$3:EU$3,'[1]Water Sales'!G$112,'[1]Water Losses and Uses'!$B$29:EU$29)</f>
        <v>-6.4468053542501416E-2</v>
      </c>
      <c r="H119" s="107">
        <f>+SUMIF('[1]Water Losses and Uses'!$B$3:EV$3,'[1]Water Sales'!H$112,'[1]Water Losses and Uses'!$B$29:EV$29)</f>
        <v>0.21102209258670973</v>
      </c>
      <c r="I119" s="107">
        <f>+SUMIF('[1]Water Losses and Uses'!$B$3:EW$3,'[1]Water Sales'!I$112,'[1]Water Losses and Uses'!$B$29:EW$29)</f>
        <v>3.7875682415582743E-2</v>
      </c>
      <c r="J119" s="107">
        <f>+SUMIF('[1]Water Losses and Uses'!$B$3:EX$3,'[1]Water Sales'!J$112,'[1]Water Losses and Uses'!$B$29:EX$29)</f>
        <v>7.9058834516249524E-2</v>
      </c>
      <c r="K119" s="107">
        <f>+SUMIF('[1]Water Losses and Uses'!$B$3:EY$3,'[1]Water Sales'!K$112,'[1]Water Losses and Uses'!$B$29:EY$29)</f>
        <v>5.0916481214818669E-2</v>
      </c>
      <c r="L119" s="107">
        <f>+SUMIF('[1]Water Losses and Uses'!$B$3:EZ$3,'[1]Water Sales'!L$112,'[1]Water Losses and Uses'!$B$29:EZ$29)</f>
        <v>1.4281510399580113E-2</v>
      </c>
      <c r="M119" s="107">
        <f>+SUMIF('[1]Water Losses and Uses'!$B$3:FA$3,'[1]Water Sales'!M$112,'[1]Water Losses and Uses'!$B$29:FA$29)</f>
        <v>5.726225382777482E-2</v>
      </c>
    </row>
    <row r="120" spans="1:15">
      <c r="A120" s="154"/>
    </row>
    <row r="121" spans="1:15">
      <c r="A121" s="157" t="s">
        <v>51</v>
      </c>
      <c r="B121" s="107">
        <f>+SUMIF('[1]Water Losses and Uses'!$B$3:$EU$3,'[1]Water Sales'!B$112,'[1]Water Losses and Uses'!$B$49:$EU$49)</f>
        <v>0.50088072283771512</v>
      </c>
      <c r="C121" s="107">
        <f>+SUMIF('[1]Water Losses and Uses'!$B$3:$EU$3,'[1]Water Sales'!C$112,'[1]Water Losses and Uses'!$B$49:$EU$49)</f>
        <v>0.95130541396497559</v>
      </c>
      <c r="D121" s="107">
        <f>+SUMIF('[1]Water Losses and Uses'!$B$3:$EU$3,'[1]Water Sales'!D$112,'[1]Water Losses and Uses'!$B$49:$EU$49)</f>
        <v>0.483621727837732</v>
      </c>
      <c r="E121" s="107">
        <f>+SUMIF('[1]Water Losses and Uses'!$B$3:$EU$3,'[1]Water Sales'!E$112,'[1]Water Losses and Uses'!$B$49:$EU$49)</f>
        <v>0.50738690954154786</v>
      </c>
      <c r="F121" s="107">
        <f>+SUMIF('[1]Water Losses and Uses'!$B$3:$EU$3,'[1]Water Sales'!F$112,'[1]Water Losses and Uses'!$B$49:$EU$49)</f>
        <v>1.2092733805810518</v>
      </c>
      <c r="G121" s="107">
        <f>+SUMIF('[1]Water Losses and Uses'!$B$3:EU$3,'[1]Water Sales'!G$112,'[1]Water Losses and Uses'!$B$49:EU$49)</f>
        <v>0.80462299805116577</v>
      </c>
      <c r="H121" s="107">
        <f>+SUMIF('[1]Water Losses and Uses'!$B$3:EV$3,'[1]Water Sales'!H$112,'[1]Water Losses and Uses'!$B$49:EV$49)</f>
        <v>0.42276367286929911</v>
      </c>
      <c r="I121" s="107">
        <f>+SUMIF('[1]Water Losses and Uses'!$B$3:EW$3,'[1]Water Sales'!I$112,'[1]Water Losses and Uses'!$B$49:EW$49)</f>
        <v>0.49116177250486465</v>
      </c>
      <c r="J121" s="107">
        <f>+SUMIF('[1]Water Losses and Uses'!$B$3:EX$3,'[1]Water Sales'!J$112,'[1]Water Losses and Uses'!$B$49:EX$49)</f>
        <v>0.10639933212860253</v>
      </c>
      <c r="K121" s="107">
        <f>+SUMIF('[1]Water Losses and Uses'!$B$3:EY$3,'[1]Water Sales'!K$112,'[1]Water Losses and Uses'!$B$49:EY$49)</f>
        <v>0.53922160993156398</v>
      </c>
      <c r="L121" s="107">
        <f>+SUMIF('[1]Water Losses and Uses'!$B$3:EZ$3,'[1]Water Sales'!L$112,'[1]Water Losses and Uses'!$B$49:EZ$49)</f>
        <v>0.48446438253713753</v>
      </c>
      <c r="M121" s="107">
        <f>+SUMIF('[1]Water Losses and Uses'!$B$3:FA$3,'[1]Water Sales'!M$112,'[1]Water Losses and Uses'!$B$49:FA$49)</f>
        <v>0.84565075315478244</v>
      </c>
    </row>
    <row r="122" spans="1:15">
      <c r="A122" s="157" t="s">
        <v>52</v>
      </c>
      <c r="B122" s="107">
        <f>+SUMIF('[1]Water Losses and Uses'!$B$3:$EU$3,'[1]Water Sales'!B$112,'[1]Water Losses and Uses'!$B$57:$EU$57)</f>
        <v>2.911926365279471E-2</v>
      </c>
      <c r="C122" s="107">
        <f>+SUMIF('[1]Water Losses and Uses'!$B$3:$EU$3,'[1]Water Sales'!C$112,'[1]Water Losses and Uses'!$B$57:$EU$57)</f>
        <v>1.7251320710498293E-2</v>
      </c>
      <c r="D122" s="107">
        <f>+SUMIF('[1]Water Losses and Uses'!$B$3:$EU$3,'[1]Water Sales'!D$112,'[1]Water Losses and Uses'!$B$57:$EU$57)</f>
        <v>0.17970510844166757</v>
      </c>
      <c r="E122" s="107">
        <f>+SUMIF('[1]Water Losses and Uses'!$B$3:$EU$3,'[1]Water Sales'!E$112,'[1]Water Losses and Uses'!$B$57:$EU$57)</f>
        <v>0.12327401283935818</v>
      </c>
      <c r="F122" s="107">
        <f>+SUMIF('[1]Water Losses and Uses'!$B$3:$EU$3,'[1]Water Sales'!F$112,'[1]Water Losses and Uses'!$B$57:$EU$57)</f>
        <v>4.1743160628836089E-2</v>
      </c>
      <c r="G122" s="107">
        <f>+SUMIF('[1]Water Losses and Uses'!$B$3:EU$3,'[1]Water Sales'!G$112,'[1]Water Losses and Uses'!$B$57:EU$57)</f>
        <v>2.1115765667651634E-2</v>
      </c>
      <c r="H122" s="107">
        <f>+SUMIF('[1]Water Losses and Uses'!$B$3:EV$3,'[1]Water Sales'!H$112,'[1]Water Losses and Uses'!$B$57:EV$57)</f>
        <v>1.9941368831598773E-2</v>
      </c>
      <c r="I122" s="107">
        <f>+SUMIF('[1]Water Losses and Uses'!$B$3:EW$3,'[1]Water Sales'!I$112,'[1]Water Losses and Uses'!$B$57:EW$57)</f>
        <v>-1.5933243295801144E-2</v>
      </c>
      <c r="J122" s="107">
        <f>+SUMIF('[1]Water Losses and Uses'!$B$3:EX$3,'[1]Water Sales'!J$112,'[1]Water Losses and Uses'!$B$57:EX$57)</f>
        <v>3.5857412164441965E-2</v>
      </c>
      <c r="K122" s="107">
        <f>+SUMIF('[1]Water Losses and Uses'!$B$3:EY$3,'[1]Water Sales'!K$112,'[1]Water Losses and Uses'!$B$57:EY$57)</f>
        <v>-8.4697697224501677E-3</v>
      </c>
      <c r="L122" s="107">
        <f>+SUMIF('[1]Water Losses and Uses'!$B$3:EZ$3,'[1]Water Sales'!L$112,'[1]Water Losses and Uses'!$B$57:EZ$57)</f>
        <v>6.1051499943691034E-3</v>
      </c>
      <c r="M122" s="107">
        <f>+SUMIF('[1]Water Losses and Uses'!$B$3:FA$3,'[1]Water Sales'!M$112,'[1]Water Losses and Uses'!$B$57:FA$57)</f>
        <v>4.5427821079387858E-2</v>
      </c>
    </row>
    <row r="125" spans="1:15">
      <c r="A125" s="152" t="s">
        <v>103</v>
      </c>
      <c r="B125" s="153">
        <f>+M112+30</f>
        <v>44032</v>
      </c>
      <c r="C125" s="153">
        <f>+B125+30</f>
        <v>44062</v>
      </c>
      <c r="D125" s="153">
        <f t="shared" ref="D125:M125" si="26">+C125+30</f>
        <v>44092</v>
      </c>
      <c r="E125" s="153">
        <f t="shared" si="26"/>
        <v>44122</v>
      </c>
      <c r="F125" s="153">
        <f t="shared" si="26"/>
        <v>44152</v>
      </c>
      <c r="G125" s="153">
        <f t="shared" si="26"/>
        <v>44182</v>
      </c>
      <c r="H125" s="153">
        <f t="shared" si="26"/>
        <v>44212</v>
      </c>
      <c r="I125" s="153">
        <f t="shared" si="26"/>
        <v>44242</v>
      </c>
      <c r="J125" s="153">
        <f t="shared" si="26"/>
        <v>44272</v>
      </c>
      <c r="K125" s="153">
        <f t="shared" si="26"/>
        <v>44302</v>
      </c>
      <c r="L125" s="153">
        <f t="shared" si="26"/>
        <v>44332</v>
      </c>
      <c r="M125" s="153">
        <f t="shared" si="26"/>
        <v>44362</v>
      </c>
    </row>
    <row r="126" spans="1:15">
      <c r="A126" s="154"/>
    </row>
    <row r="127" spans="1:15">
      <c r="A127" s="154" t="s">
        <v>45</v>
      </c>
      <c r="B127" s="29">
        <f>+'Water Losses and Uses'!FB18</f>
        <v>-14040.215000000004</v>
      </c>
      <c r="C127" s="29">
        <f>+'Water Losses and Uses'!FC18</f>
        <v>45859.754000000001</v>
      </c>
      <c r="D127" s="29">
        <f>+'Water Losses and Uses'!FD18</f>
        <v>43614.082000000002</v>
      </c>
      <c r="E127" s="29">
        <f>+'Water Losses and Uses'!FE18</f>
        <v>44728.608</v>
      </c>
      <c r="F127" s="29">
        <f>+'Water Losses and Uses'!FF18</f>
        <v>33518.791000000005</v>
      </c>
      <c r="G127" s="29">
        <f>+'Water Losses and Uses'!FG18</f>
        <v>35936.547999999995</v>
      </c>
      <c r="H127" s="29">
        <f>+'Water Losses and Uses'!FH18</f>
        <v>46415.464000000007</v>
      </c>
      <c r="I127" s="29">
        <f>+'Water Losses and Uses'!FI18</f>
        <v>35668.427999999993</v>
      </c>
      <c r="J127" s="29">
        <f>+'Water Losses and Uses'!FJ18</f>
        <v>38238.462</v>
      </c>
      <c r="K127" s="29">
        <f>+'Water Losses and Uses'!FK18</f>
        <v>49407.688999999998</v>
      </c>
      <c r="L127" s="29">
        <f>+'Water Losses and Uses'!FL18</f>
        <v>56819.711000000003</v>
      </c>
      <c r="M127" s="29">
        <f>+'Water Losses and Uses'!FM18</f>
        <v>41609.145000000004</v>
      </c>
      <c r="O127" s="156">
        <f>SUM(B127:N127)</f>
        <v>457776.467</v>
      </c>
    </row>
    <row r="128" spans="1:15">
      <c r="A128" s="154" t="s">
        <v>46</v>
      </c>
      <c r="B128" s="29">
        <f>+'Water Losses and Uses'!FB46</f>
        <v>90408.3</v>
      </c>
      <c r="C128" s="29">
        <f>+'Water Losses and Uses'!FC46</f>
        <v>46963.875</v>
      </c>
      <c r="D128" s="29">
        <f>+'Water Losses and Uses'!FD46</f>
        <v>49403.137999999999</v>
      </c>
      <c r="E128" s="29">
        <f>+'Water Losses and Uses'!FE46</f>
        <v>38626.993999999999</v>
      </c>
      <c r="F128" s="29">
        <f>+'Water Losses and Uses'!FF46</f>
        <v>36689.161</v>
      </c>
      <c r="G128" s="29">
        <f>+'Water Losses and Uses'!FG46</f>
        <v>40427.392</v>
      </c>
      <c r="H128" s="29">
        <f>+'Water Losses and Uses'!FH46</f>
        <v>40177.366999999998</v>
      </c>
      <c r="I128" s="29">
        <f>+'Water Losses and Uses'!FI46</f>
        <v>36341.786999999997</v>
      </c>
      <c r="J128" s="29">
        <f>+'Water Losses and Uses'!FJ46</f>
        <v>44961.834999999999</v>
      </c>
      <c r="K128" s="29">
        <f>+'Water Losses and Uses'!FK46</f>
        <v>35229.327000000005</v>
      </c>
      <c r="L128" s="29">
        <f>+'Water Losses and Uses'!FL46</f>
        <v>31212.073</v>
      </c>
      <c r="M128" s="29">
        <f>+'Water Losses and Uses'!FM46</f>
        <v>32166.730000000003</v>
      </c>
      <c r="O128" s="156">
        <f>SUM(B128:N128)</f>
        <v>522607.97899999993</v>
      </c>
    </row>
    <row r="129" spans="1:15">
      <c r="A129" s="154" t="s">
        <v>36</v>
      </c>
      <c r="B129" s="190">
        <f>SUM(B127:B128)</f>
        <v>76368.084999999992</v>
      </c>
      <c r="C129" s="190">
        <f t="shared" ref="C129:M129" si="27">SUM(C127:C128)</f>
        <v>92823.629000000001</v>
      </c>
      <c r="D129" s="190">
        <f t="shared" si="27"/>
        <v>93017.22</v>
      </c>
      <c r="E129" s="190">
        <f t="shared" si="27"/>
        <v>83355.601999999999</v>
      </c>
      <c r="F129" s="190">
        <f t="shared" si="27"/>
        <v>70207.952000000005</v>
      </c>
      <c r="G129" s="190">
        <f t="shared" si="27"/>
        <v>76363.94</v>
      </c>
      <c r="H129" s="190">
        <f t="shared" si="27"/>
        <v>86592.831000000006</v>
      </c>
      <c r="I129" s="190">
        <f t="shared" si="27"/>
        <v>72010.214999999997</v>
      </c>
      <c r="J129" s="190">
        <f t="shared" si="27"/>
        <v>83200.296999999991</v>
      </c>
      <c r="K129" s="190">
        <f t="shared" si="27"/>
        <v>84637.016000000003</v>
      </c>
      <c r="L129" s="190">
        <f t="shared" si="27"/>
        <v>88031.784</v>
      </c>
      <c r="M129" s="190">
        <f t="shared" si="27"/>
        <v>73775.875</v>
      </c>
      <c r="O129" s="162">
        <f>SUM(B129:N129)</f>
        <v>980384.446</v>
      </c>
    </row>
    <row r="130" spans="1:15">
      <c r="A130" s="154"/>
    </row>
    <row r="131" spans="1:15">
      <c r="A131" s="157" t="s">
        <v>49</v>
      </c>
      <c r="B131" s="107">
        <f>+SUMIF('Water Losses and Uses'!$FB$3:$FM$3,'Water Sales'!B$125,'Water Losses and Uses'!$FB$21:$FM$21)</f>
        <v>1.2207135742400377</v>
      </c>
      <c r="C131" s="107">
        <f>+SUMIF('Water Losses and Uses'!$FB$3:$FM$3,'Water Sales'!C$125,'Water Losses and Uses'!$FB$21:$FM$21)</f>
        <v>0.19004876376826729</v>
      </c>
      <c r="D131" s="107">
        <f>+SUMIF('Water Losses and Uses'!$FB$3:$FM$3,'Water Sales'!D$125,'Water Losses and Uses'!$FB$21:$FM$21)</f>
        <v>0.18771560772151397</v>
      </c>
      <c r="E131" s="107">
        <f>+SUMIF('Water Losses and Uses'!$FB$3:$FM$3,'Water Sales'!E$125,'Water Losses and Uses'!$FB$21:$FM$21)</f>
        <v>0.20065951827114023</v>
      </c>
      <c r="F131" s="107">
        <f>+SUMIF('Water Losses and Uses'!$FB$3:$FM$3,'Water Sales'!F$125,'Water Losses and Uses'!$FB$21:$FM$21)</f>
        <v>0.19901796082504369</v>
      </c>
      <c r="G131" s="107">
        <f>+SUMIF('Water Losses and Uses'!$FB$3:$FM$3,'Water Sales'!G$125,'Water Losses and Uses'!$FB$21:$FM$21)</f>
        <v>0.3621811941235174</v>
      </c>
      <c r="H131" s="107">
        <f>+SUMIF('Water Losses and Uses'!$FB$3:$FM$3,'Water Sales'!H$125,'Water Losses and Uses'!$FB$21:$FM$21)</f>
        <v>0.171682857770383</v>
      </c>
      <c r="I131" s="107">
        <f>+SUMIF('Water Losses and Uses'!$FB$3:$FM$3,'Water Sales'!I$125,'Water Losses and Uses'!$FB$21:$FM$21)</f>
        <v>-1.3255080114734319</v>
      </c>
      <c r="J131" s="107">
        <f>+SUMIF('Water Losses and Uses'!$FB$3:$FM$3,'Water Sales'!J$125,'Water Losses and Uses'!$FB$21:$FM$21)</f>
        <v>0.43348990613447552</v>
      </c>
      <c r="K131" s="107">
        <f>+SUMIF('Water Losses and Uses'!$FB$3:$FM$3,'Water Sales'!K$125,'Water Losses and Uses'!$FB$21:$FM$21)</f>
        <v>0.32605139135205663</v>
      </c>
      <c r="L131" s="107">
        <f>+SUMIF('Water Losses and Uses'!$FB$3:$FM$3,'Water Sales'!L$125,'Water Losses and Uses'!$FB$21:$FM$21)</f>
        <v>0.22974911158878455</v>
      </c>
      <c r="M131" s="107">
        <f>+SUMIF('Water Losses and Uses'!$FB$3:$FM$3,'Water Sales'!M$125,'Water Losses and Uses'!$FB$21:$FM$21)</f>
        <v>0.39621052766948722</v>
      </c>
    </row>
    <row r="132" spans="1:15">
      <c r="A132" s="157" t="s">
        <v>50</v>
      </c>
      <c r="B132" s="107">
        <f>+SUMIF('Water Losses and Uses'!$FB$3:$FM$3,'Water Sales'!B$125,'Water Losses and Uses'!$FB$29:$FM$29)</f>
        <v>0.14649262992309492</v>
      </c>
      <c r="C132" s="107">
        <f>+SUMIF('Water Losses and Uses'!$FB$3:$FM$3,'Water Sales'!C$125,'Water Losses and Uses'!$FB$29:$FM$29)</f>
        <v>0.14289230071779374</v>
      </c>
      <c r="D132" s="107">
        <f>+SUMIF('Water Losses and Uses'!$FB$3:$FM$3,'Water Sales'!D$125,'Water Losses and Uses'!$FB$29:$FM$29)</f>
        <v>8.1108801955990101E-2</v>
      </c>
      <c r="E132" s="107">
        <f>+SUMIF('Water Losses and Uses'!$FB$3:$FM$3,'Water Sales'!E$125,'Water Losses and Uses'!$FB$29:$FM$29)</f>
        <v>4.6716141063088933E-2</v>
      </c>
      <c r="F132" s="107">
        <f>+SUMIF('Water Losses and Uses'!$FB$3:$FM$3,'Water Sales'!F$125,'Water Losses and Uses'!$FB$29:$FM$29)</f>
        <v>0.33452276513048318</v>
      </c>
      <c r="G132" s="107">
        <f>+SUMIF('Water Losses and Uses'!$FB$3:$FM$3,'Water Sales'!G$125,'Water Losses and Uses'!$FB$29:$FM$29)</f>
        <v>4.5493256706242623E-2</v>
      </c>
      <c r="H132" s="107">
        <f>+SUMIF('Water Losses and Uses'!$FB$3:$FM$3,'Water Sales'!H$125,'Water Losses and Uses'!$FB$29:$FM$29)</f>
        <v>2.4748720797145407E-2</v>
      </c>
      <c r="I132" s="107">
        <f>+SUMIF('Water Losses and Uses'!$FB$3:$FM$3,'Water Sales'!I$125,'Water Losses and Uses'!$FB$29:$FM$29)</f>
        <v>-1.4548355765330581</v>
      </c>
      <c r="J132" s="107">
        <f>+SUMIF('Water Losses and Uses'!$FB$3:$FM$3,'Water Sales'!J$125,'Water Losses and Uses'!$FB$29:$FM$29)</f>
        <v>2.961195358763085E-2</v>
      </c>
      <c r="K132" s="107">
        <f>+SUMIF('Water Losses and Uses'!$FB$3:$FM$3,'Water Sales'!K$125,'Water Losses and Uses'!$FB$29:$FM$29)</f>
        <v>7.2502018281726671E-3</v>
      </c>
      <c r="L132" s="107">
        <f>+SUMIF('Water Losses and Uses'!$FB$3:$FM$3,'Water Sales'!L$125,'Water Losses and Uses'!$FB$29:$FM$29)</f>
        <v>1.458169550805208E-2</v>
      </c>
      <c r="M132" s="107">
        <f>+SUMIF('Water Losses and Uses'!$FB$3:$FM$3,'Water Sales'!M$125,'Water Losses and Uses'!$FB$29:$FM$29)</f>
        <v>8.2860289365087283E-2</v>
      </c>
    </row>
    <row r="133" spans="1:15">
      <c r="A133" s="154"/>
    </row>
    <row r="134" spans="1:15">
      <c r="A134" s="157" t="s">
        <v>51</v>
      </c>
      <c r="B134" s="107">
        <f>+SUMIF('Water Losses and Uses'!$FB$3:$FM$3,'Water Sales'!B$125,'Water Losses and Uses'!$FB$49:$FM$49)</f>
        <v>-3.8591635472404164E-2</v>
      </c>
      <c r="C134" s="107">
        <f>+SUMIF('Water Losses and Uses'!$FB$3:$FM$3,'Water Sales'!C$125,'Water Losses and Uses'!$FB$49:$FM$49)</f>
        <v>0.44766709369121543</v>
      </c>
      <c r="D134" s="107">
        <f>+SUMIF('Water Losses and Uses'!$FB$3:$FM$3,'Water Sales'!D$125,'Water Losses and Uses'!$FB$49:$FM$49)</f>
        <v>0.38311711718997044</v>
      </c>
      <c r="E134" s="107">
        <f>+SUMIF('Water Losses and Uses'!$FB$3:$FM$3,'Water Sales'!E$125,'Water Losses and Uses'!$FB$49:$FM$49)</f>
        <v>0.56374006231936813</v>
      </c>
      <c r="F134" s="107">
        <f>+SUMIF('Water Losses and Uses'!$FB$3:$FM$3,'Water Sales'!F$125,'Water Losses and Uses'!$FB$49:$FM$49)</f>
        <v>0.54262299031812677</v>
      </c>
      <c r="G134" s="107">
        <f>+SUMIF('Water Losses and Uses'!$FB$3:$FM$3,'Water Sales'!G$125,'Water Losses and Uses'!$FB$49:$FM$49)</f>
        <v>0.53781285639239251</v>
      </c>
      <c r="H134" s="107">
        <f>+SUMIF('Water Losses and Uses'!$FB$3:$FM$3,'Water Sales'!H$125,'Water Losses and Uses'!$FB$49:$FM$49)</f>
        <v>0.57840052633654404</v>
      </c>
      <c r="I134" s="107">
        <f>+SUMIF('Water Losses and Uses'!$FB$3:$FM$3,'Water Sales'!I$125,'Water Losses and Uses'!$FB$49:$FM$49)</f>
        <v>0.59539986393731259</v>
      </c>
      <c r="J134" s="107">
        <f>+SUMIF('Water Losses and Uses'!$FB$3:$FM$3,'Water Sales'!J$125,'Water Losses and Uses'!$FB$49:$FM$49)</f>
        <v>0.54062968148740231</v>
      </c>
      <c r="K134" s="107">
        <f>+SUMIF('Water Losses and Uses'!$FB$3:$FM$3,'Water Sales'!K$125,'Water Losses and Uses'!$FB$49:$FM$49)</f>
        <v>0.637434087553719</v>
      </c>
      <c r="L134" s="107">
        <f>+SUMIF('Water Losses and Uses'!$FB$3:$FM$3,'Water Sales'!L$125,'Water Losses and Uses'!$FB$49:$FM$49)</f>
        <v>0.70211793822692914</v>
      </c>
      <c r="M134" s="107">
        <f>+SUMIF('Water Losses and Uses'!$FB$3:$FM$3,'Water Sales'!M$125,'Water Losses and Uses'!$FB$49:$FM$49)</f>
        <v>0.64852532570018817</v>
      </c>
    </row>
    <row r="135" spans="1:15">
      <c r="A135" s="157" t="s">
        <v>52</v>
      </c>
      <c r="B135" s="107">
        <f>+SUMIF('Water Losses and Uses'!$FB$3:$FM$3,'Water Sales'!B$125,'Water Losses and Uses'!$FB$57:$FM$57)</f>
        <v>5.1510796563297295E-3</v>
      </c>
      <c r="C135" s="107">
        <f>+SUMIF('Water Losses and Uses'!$FB$3:$FM$3,'Water Sales'!C$125,'Water Losses and Uses'!$FB$57:$FM$57)</f>
        <v>2.6943453912129458E-2</v>
      </c>
      <c r="D135" s="107">
        <f>+SUMIF('Water Losses and Uses'!$FB$3:$FM$3,'Water Sales'!D$125,'Water Losses and Uses'!$FB$57:$FM$57)</f>
        <v>8.4840469030562412E-3</v>
      </c>
      <c r="E135" s="107">
        <f>+SUMIF('Water Losses and Uses'!$FB$3:$FM$3,'Water Sales'!E$125,'Water Losses and Uses'!$FB$57:$FM$57)</f>
        <v>-2.166519725256039E-2</v>
      </c>
      <c r="F135" s="107">
        <f>+SUMIF('Water Losses and Uses'!$FB$3:$FM$3,'Water Sales'!F$125,'Water Losses and Uses'!$FB$57:$FM$57)</f>
        <v>6.9313357999332734E-2</v>
      </c>
      <c r="G135" s="107">
        <f>+SUMIF('Water Losses and Uses'!$FB$3:$FM$3,'Water Sales'!G$125,'Water Losses and Uses'!$FB$57:$FM$57)</f>
        <v>-2.9008309276096658E-3</v>
      </c>
      <c r="H135" s="107">
        <f>+SUMIF('Water Losses and Uses'!$FB$3:$FM$3,'Water Sales'!H$125,'Water Losses and Uses'!$FB$57:$FM$57)</f>
        <v>2.1637814703687332E-2</v>
      </c>
      <c r="I135" s="107">
        <f>+SUMIF('Water Losses and Uses'!$FB$3:$FM$3,'Water Sales'!I$125,'Water Losses and Uses'!$FB$57:$FM$57)</f>
        <v>-3.2774506485130563E-2</v>
      </c>
      <c r="J135" s="107">
        <f>+SUMIF('Water Losses and Uses'!$FB$3:$FM$3,'Water Sales'!J$125,'Water Losses and Uses'!$FB$57:$FM$57)</f>
        <v>3.5183436458332988E-2</v>
      </c>
      <c r="K135" s="107">
        <f>+SUMIF('Water Losses and Uses'!$FB$3:$FM$3,'Water Sales'!K$125,'Water Losses and Uses'!$FB$57:$FM$57)</f>
        <v>-1.4666657496193339E-2</v>
      </c>
      <c r="L135" s="107">
        <f>+SUMIF('Water Losses and Uses'!$FB$3:$FM$3,'Water Sales'!L$125,'Water Losses and Uses'!$FB$57:$FM$57)</f>
        <v>-1.0597305248446292E-3</v>
      </c>
      <c r="M135" s="107">
        <f>+SUMIF('Water Losses and Uses'!$FB$3:$FM$3,'Water Sales'!M$125,'Water Losses and Uses'!$FB$57:$FM$57)</f>
        <v>4.2890619539854326E-2</v>
      </c>
      <c r="N135" s="107"/>
    </row>
  </sheetData>
  <mergeCells count="4">
    <mergeCell ref="A1:O1"/>
    <mergeCell ref="A2:O2"/>
    <mergeCell ref="A3:O3"/>
    <mergeCell ref="A4:O4"/>
  </mergeCells>
  <pageMargins left="0.75" right="0.75" top="1" bottom="1" header="0.5" footer="0.5"/>
  <pageSetup scale="65" fitToHeight="0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062B27C088F2448893FF005996CBAD8" ma:contentTypeVersion="0" ma:contentTypeDescription="Create a new document." ma:contentTypeScope="" ma:versionID="e3fe2ca7f39832cde2d565f3511cff1d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1b05d82d297216baf5b26c55225140df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AAE9F30-E821-451C-8058-5D5307C2EA42}">
  <ds:schemaRefs>
    <ds:schemaRef ds:uri="http://purl.org/dc/dcmitype/"/>
    <ds:schemaRef ds:uri="http://schemas.microsoft.com/office/2006/metadata/properties"/>
    <ds:schemaRef ds:uri="http://purl.org/dc/elements/1.1/"/>
    <ds:schemaRef ds:uri="http://schemas.microsoft.com/office/2006/documentManagement/types"/>
    <ds:schemaRef ds:uri="http://www.w3.org/XML/1998/namespace"/>
    <ds:schemaRef ds:uri="http://schemas.openxmlformats.org/package/2006/metadata/core-properties"/>
    <ds:schemaRef ds:uri="http://purl.org/dc/terms/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EC76FF2B-9DF9-4600-AECD-F41860CB864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16CB188-F22F-46F8-B076-0DF4A783AA8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9</vt:i4>
      </vt:variant>
    </vt:vector>
  </HeadingPairs>
  <TitlesOfParts>
    <vt:vector size="14" baseType="lpstr">
      <vt:lpstr>Analysis of Uses</vt:lpstr>
      <vt:lpstr>Electric Losses and Uses</vt:lpstr>
      <vt:lpstr>Electric Sales</vt:lpstr>
      <vt:lpstr>Water Losses and Uses</vt:lpstr>
      <vt:lpstr>Water Sales</vt:lpstr>
      <vt:lpstr>'Analysis of Uses'!Print_Area</vt:lpstr>
      <vt:lpstr>'Electric Losses and Uses'!Print_Area</vt:lpstr>
      <vt:lpstr>'Electric Sales'!Print_Area</vt:lpstr>
      <vt:lpstr>'Water Losses and Uses'!Print_Area</vt:lpstr>
      <vt:lpstr>'Water Sales'!Print_Area</vt:lpstr>
      <vt:lpstr>'Analysis of Uses'!Print_Titles</vt:lpstr>
      <vt:lpstr>'Electric Losses and Uses'!Print_Titles</vt:lpstr>
      <vt:lpstr>'Water Losses and Uses'!Print_Titles</vt:lpstr>
      <vt:lpstr>'Water Sales'!Print_Titles</vt:lpstr>
    </vt:vector>
  </TitlesOfParts>
  <Company>Georgetown Consulting Group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DAbreau</dc:creator>
  <cp:lastModifiedBy>Julius I. Boney</cp:lastModifiedBy>
  <cp:lastPrinted>2021-09-13T17:27:06Z</cp:lastPrinted>
  <dcterms:created xsi:type="dcterms:W3CDTF">2010-06-25T17:08:33Z</dcterms:created>
  <dcterms:modified xsi:type="dcterms:W3CDTF">2021-09-24T17:42:00Z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0x0101005062B27C088F2448893FF005996CBAD8</vt:lpwstr>
  </property>
</Properties>
</file>